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M:\DANI\JAVNA NAROČILA\2025\JN GRADBENE STORITVE 2026-2027\OBJAVA\"/>
    </mc:Choice>
  </mc:AlternateContent>
  <xr:revisionPtr revIDLastSave="0" documentId="8_{8BFD633D-CD27-43FA-A337-94FDE75EB76B}" xr6:coauthVersionLast="36" xr6:coauthVersionMax="36" xr10:uidLastSave="{00000000-0000-0000-0000-000000000000}"/>
  <bookViews>
    <workbookView xWindow="-120" yWindow="-120" windowWidth="29040" windowHeight="15720" firstSheet="3" activeTab="6" xr2:uid="{00000000-000D-0000-FFFF-FFFF00000000}"/>
  </bookViews>
  <sheets>
    <sheet name="SKLOP 1 - Enostavna vrtanja" sheetId="53" r:id="rId1"/>
    <sheet name="sklop 2 - Asfaltiranje Vzhod" sheetId="55" r:id="rId2"/>
    <sheet name="sklop 3 - Asfaltiranje ZAHOD" sheetId="56" r:id="rId3"/>
    <sheet name="SKLOP 4 - Asfaltiranje OE MzO" sheetId="54" r:id="rId4"/>
    <sheet name="SKLOP 5 - Gradbena dela OE PT" sheetId="50" r:id="rId5"/>
    <sheet name="SKLOP 6 - Gradbena dela OE GR" sheetId="51" r:id="rId6"/>
    <sheet name="SKLOP 7 - Gradbena dela MOM" sheetId="52" r:id="rId7"/>
  </sheets>
  <definedNames>
    <definedName name="_xlnm._FilterDatabase" localSheetId="0" hidden="1">'SKLOP 1 - Enostavna vrtanja'!$A$2:$J$12</definedName>
    <definedName name="_xlnm._FilterDatabase" localSheetId="1" hidden="1">'sklop 2 - Asfaltiranje Vzhod'!$A$2:$J$79</definedName>
    <definedName name="_xlnm._FilterDatabase" localSheetId="2" hidden="1">'sklop 3 - Asfaltiranje ZAHOD'!$A$2:$J$79</definedName>
    <definedName name="_xlnm._FilterDatabase" localSheetId="3" hidden="1">'SKLOP 4 - Asfaltiranje OE MzO'!$A$2:$J$79</definedName>
    <definedName name="_xlnm._FilterDatabase" localSheetId="4" hidden="1">'SKLOP 5 - Gradbena dela OE PT'!$A$2:$J$363</definedName>
    <definedName name="_xlnm._FilterDatabase" localSheetId="5" hidden="1">'SKLOP 6 - Gradbena dela OE GR'!$A$2:$J$358</definedName>
    <definedName name="_xlnm._FilterDatabase" localSheetId="6" hidden="1">'SKLOP 7 - Gradbena dela MOM'!$A$2:$J$358</definedName>
    <definedName name="_xlnm.Print_Area" localSheetId="0">'SKLOP 1 - Enostavna vrtanja'!$C$2:$J$24</definedName>
    <definedName name="_xlnm.Print_Area" localSheetId="1">'sklop 2 - Asfaltiranje Vzhod'!$C$2:$R$100</definedName>
    <definedName name="_xlnm.Print_Area" localSheetId="2">'sklop 3 - Asfaltiranje ZAHOD'!$C$2:$R$100</definedName>
    <definedName name="_xlnm.Print_Area" localSheetId="3">'SKLOP 4 - Asfaltiranje OE MzO'!$C$2:$R$99</definedName>
    <definedName name="_xlnm.Print_Area" localSheetId="4">'SKLOP 5 - Gradbena dela OE PT'!$C$2:$J$386</definedName>
    <definedName name="_xlnm.Print_Area" localSheetId="5">'SKLOP 6 - Gradbena dela OE GR'!$C$2:$J$381</definedName>
    <definedName name="_xlnm.Print_Area" localSheetId="6">'SKLOP 7 - Gradbena dela MOM'!$C$2:$J$381</definedName>
    <definedName name="_xlnm.Print_Titles" localSheetId="0">'SKLOP 1 - Enostavna vrtanja'!$5:$6</definedName>
    <definedName name="_xlnm.Print_Titles" localSheetId="1">'sklop 2 - Asfaltiranje Vzhod'!$5:$6</definedName>
    <definedName name="_xlnm.Print_Titles" localSheetId="2">'sklop 3 - Asfaltiranje ZAHOD'!$5:$6</definedName>
    <definedName name="_xlnm.Print_Titles" localSheetId="3">'SKLOP 4 - Asfaltiranje OE MzO'!$5:$6</definedName>
    <definedName name="_xlnm.Print_Titles" localSheetId="4">'SKLOP 5 - Gradbena dela OE PT'!$5:$6</definedName>
    <definedName name="_xlnm.Print_Titles" localSheetId="5">'SKLOP 6 - Gradbena dela OE GR'!$5:$6</definedName>
    <definedName name="_xlnm.Print_Titles" localSheetId="6">'SKLOP 7 - Gradbena dela MOM'!$5:$6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1" i="56" l="1"/>
  <c r="R31" i="56" s="1"/>
  <c r="R77" i="56"/>
  <c r="P77" i="56"/>
  <c r="N77" i="56"/>
  <c r="L77" i="56"/>
  <c r="J77" i="56"/>
  <c r="H75" i="56"/>
  <c r="R75" i="56" s="1"/>
  <c r="R73" i="56"/>
  <c r="H73" i="56"/>
  <c r="P73" i="56" s="1"/>
  <c r="R71" i="56"/>
  <c r="P71" i="56"/>
  <c r="N71" i="56"/>
  <c r="H71" i="56"/>
  <c r="L71" i="56" s="1"/>
  <c r="R69" i="56"/>
  <c r="P69" i="56"/>
  <c r="N69" i="56"/>
  <c r="L69" i="56"/>
  <c r="J69" i="56"/>
  <c r="H69" i="56"/>
  <c r="H67" i="56"/>
  <c r="R67" i="56" s="1"/>
  <c r="R65" i="56"/>
  <c r="H65" i="56"/>
  <c r="P65" i="56" s="1"/>
  <c r="R63" i="56"/>
  <c r="P63" i="56"/>
  <c r="N63" i="56"/>
  <c r="H63" i="56"/>
  <c r="L63" i="56" s="1"/>
  <c r="R61" i="56"/>
  <c r="P61" i="56"/>
  <c r="N61" i="56"/>
  <c r="L61" i="56"/>
  <c r="J61" i="56"/>
  <c r="H61" i="56"/>
  <c r="H59" i="56"/>
  <c r="R59" i="56" s="1"/>
  <c r="R57" i="56"/>
  <c r="H57" i="56"/>
  <c r="P57" i="56" s="1"/>
  <c r="R55" i="56"/>
  <c r="P55" i="56"/>
  <c r="N55" i="56"/>
  <c r="H55" i="56"/>
  <c r="L55" i="56" s="1"/>
  <c r="R53" i="56"/>
  <c r="P53" i="56"/>
  <c r="N53" i="56"/>
  <c r="L53" i="56"/>
  <c r="J53" i="56"/>
  <c r="H53" i="56"/>
  <c r="H51" i="56"/>
  <c r="P51" i="56" s="1"/>
  <c r="R49" i="56"/>
  <c r="H49" i="56"/>
  <c r="P49" i="56" s="1"/>
  <c r="R47" i="56"/>
  <c r="P47" i="56"/>
  <c r="L47" i="56" s="1"/>
  <c r="N47" i="56" s="1"/>
  <c r="R46" i="56"/>
  <c r="P46" i="56"/>
  <c r="L46" i="56"/>
  <c r="N46" i="56" s="1"/>
  <c r="R43" i="56"/>
  <c r="P43" i="56"/>
  <c r="N43" i="56"/>
  <c r="H43" i="56"/>
  <c r="L43" i="56" s="1"/>
  <c r="R41" i="56"/>
  <c r="P41" i="56"/>
  <c r="N41" i="56"/>
  <c r="L41" i="56"/>
  <c r="J41" i="56"/>
  <c r="H41" i="56"/>
  <c r="H39" i="56"/>
  <c r="R39" i="56" s="1"/>
  <c r="R37" i="56"/>
  <c r="H37" i="56"/>
  <c r="P37" i="56" s="1"/>
  <c r="R35" i="56"/>
  <c r="P35" i="56"/>
  <c r="N35" i="56"/>
  <c r="H35" i="56"/>
  <c r="L35" i="56" s="1"/>
  <c r="R33" i="56"/>
  <c r="P33" i="56"/>
  <c r="N33" i="56"/>
  <c r="L33" i="56"/>
  <c r="J33" i="56"/>
  <c r="H33" i="56"/>
  <c r="R29" i="56"/>
  <c r="H29" i="56"/>
  <c r="P29" i="56" s="1"/>
  <c r="R27" i="56"/>
  <c r="P27" i="56"/>
  <c r="N27" i="56"/>
  <c r="H27" i="56"/>
  <c r="L27" i="56" s="1"/>
  <c r="R25" i="56"/>
  <c r="P25" i="56"/>
  <c r="N25" i="56"/>
  <c r="L25" i="56"/>
  <c r="J25" i="56"/>
  <c r="H25" i="56"/>
  <c r="H23" i="56"/>
  <c r="R23" i="56" s="1"/>
  <c r="R21" i="56"/>
  <c r="H21" i="56"/>
  <c r="P21" i="56" s="1"/>
  <c r="R19" i="56"/>
  <c r="P19" i="56"/>
  <c r="N19" i="56"/>
  <c r="H19" i="56"/>
  <c r="L19" i="56" s="1"/>
  <c r="R17" i="56"/>
  <c r="P17" i="56"/>
  <c r="N17" i="56"/>
  <c r="L17" i="56"/>
  <c r="J17" i="56"/>
  <c r="H17" i="56"/>
  <c r="H15" i="56"/>
  <c r="R15" i="56" s="1"/>
  <c r="R13" i="56"/>
  <c r="H13" i="56"/>
  <c r="P13" i="56" s="1"/>
  <c r="R11" i="56"/>
  <c r="P11" i="56"/>
  <c r="N11" i="56"/>
  <c r="H11" i="56"/>
  <c r="L11" i="56" s="1"/>
  <c r="R9" i="56"/>
  <c r="P9" i="56"/>
  <c r="N9" i="56"/>
  <c r="L9" i="56"/>
  <c r="J9" i="56"/>
  <c r="H9" i="56"/>
  <c r="J15" i="56" l="1"/>
  <c r="J39" i="56"/>
  <c r="J67" i="56"/>
  <c r="J75" i="56"/>
  <c r="L51" i="56"/>
  <c r="L59" i="56"/>
  <c r="L67" i="56"/>
  <c r="N15" i="56"/>
  <c r="J21" i="56"/>
  <c r="N23" i="56"/>
  <c r="J49" i="56"/>
  <c r="J57" i="56"/>
  <c r="N59" i="56"/>
  <c r="N75" i="56"/>
  <c r="P23" i="56"/>
  <c r="P31" i="56"/>
  <c r="L65" i="56"/>
  <c r="P75" i="56"/>
  <c r="J11" i="56"/>
  <c r="R51" i="56"/>
  <c r="R80" i="56" s="1"/>
  <c r="N57" i="56"/>
  <c r="N65" i="56"/>
  <c r="J23" i="56"/>
  <c r="J31" i="56"/>
  <c r="J51" i="56"/>
  <c r="J59" i="56"/>
  <c r="L15" i="56"/>
  <c r="L23" i="56"/>
  <c r="L31" i="56"/>
  <c r="L39" i="56"/>
  <c r="L75" i="56"/>
  <c r="J13" i="56"/>
  <c r="J29" i="56"/>
  <c r="N31" i="56"/>
  <c r="J37" i="56"/>
  <c r="N39" i="56"/>
  <c r="N51" i="56"/>
  <c r="J65" i="56"/>
  <c r="N67" i="56"/>
  <c r="J73" i="56"/>
  <c r="L13" i="56"/>
  <c r="P15" i="56"/>
  <c r="L21" i="56"/>
  <c r="L29" i="56"/>
  <c r="L37" i="56"/>
  <c r="P39" i="56"/>
  <c r="L49" i="56"/>
  <c r="L57" i="56"/>
  <c r="P59" i="56"/>
  <c r="P67" i="56"/>
  <c r="L73" i="56"/>
  <c r="N13" i="56"/>
  <c r="J19" i="56"/>
  <c r="N21" i="56"/>
  <c r="J27" i="56"/>
  <c r="N29" i="56"/>
  <c r="J35" i="56"/>
  <c r="N37" i="56"/>
  <c r="J43" i="56"/>
  <c r="N49" i="56"/>
  <c r="J55" i="56"/>
  <c r="J63" i="56"/>
  <c r="J71" i="56"/>
  <c r="N73" i="56"/>
  <c r="J80" i="56" l="1"/>
  <c r="P80" i="56"/>
  <c r="L80" i="56"/>
  <c r="N80" i="56"/>
  <c r="N7" i="56" s="1"/>
  <c r="L3" i="56"/>
  <c r="L7" i="56"/>
  <c r="R7" i="56"/>
  <c r="R3" i="56"/>
  <c r="J7" i="56"/>
  <c r="J3" i="56"/>
  <c r="P7" i="56"/>
  <c r="P3" i="56"/>
  <c r="N3" i="56" l="1"/>
  <c r="R77" i="55"/>
  <c r="P77" i="55"/>
  <c r="N77" i="55"/>
  <c r="L77" i="55"/>
  <c r="J77" i="55"/>
  <c r="H75" i="55"/>
  <c r="R75" i="55" s="1"/>
  <c r="R73" i="55"/>
  <c r="N73" i="55"/>
  <c r="H73" i="55"/>
  <c r="P73" i="55" s="1"/>
  <c r="R71" i="55"/>
  <c r="P71" i="55"/>
  <c r="N71" i="55"/>
  <c r="J71" i="55"/>
  <c r="H71" i="55"/>
  <c r="L71" i="55" s="1"/>
  <c r="P69" i="55"/>
  <c r="N69" i="55"/>
  <c r="L69" i="55"/>
  <c r="J69" i="55"/>
  <c r="H69" i="55"/>
  <c r="R69" i="55" s="1"/>
  <c r="H67" i="55"/>
  <c r="R67" i="55" s="1"/>
  <c r="R65" i="55"/>
  <c r="N65" i="55"/>
  <c r="H65" i="55"/>
  <c r="P65" i="55" s="1"/>
  <c r="R63" i="55"/>
  <c r="P63" i="55"/>
  <c r="N63" i="55"/>
  <c r="J63" i="55"/>
  <c r="H63" i="55"/>
  <c r="L63" i="55" s="1"/>
  <c r="P61" i="55"/>
  <c r="N61" i="55"/>
  <c r="L61" i="55"/>
  <c r="J61" i="55"/>
  <c r="H61" i="55"/>
  <c r="R61" i="55" s="1"/>
  <c r="H59" i="55"/>
  <c r="R59" i="55" s="1"/>
  <c r="R57" i="55"/>
  <c r="N57" i="55"/>
  <c r="H57" i="55"/>
  <c r="P57" i="55" s="1"/>
  <c r="R55" i="55"/>
  <c r="P55" i="55"/>
  <c r="N55" i="55"/>
  <c r="J55" i="55"/>
  <c r="H55" i="55"/>
  <c r="L55" i="55" s="1"/>
  <c r="P53" i="55"/>
  <c r="N53" i="55"/>
  <c r="L53" i="55"/>
  <c r="J53" i="55"/>
  <c r="H53" i="55"/>
  <c r="R53" i="55" s="1"/>
  <c r="H51" i="55"/>
  <c r="R51" i="55" s="1"/>
  <c r="R49" i="55"/>
  <c r="N49" i="55"/>
  <c r="H49" i="55"/>
  <c r="P49" i="55" s="1"/>
  <c r="R47" i="55"/>
  <c r="P47" i="55"/>
  <c r="L47" i="55" s="1"/>
  <c r="N47" i="55" s="1"/>
  <c r="R46" i="55"/>
  <c r="P46" i="55" s="1"/>
  <c r="L46" i="55" s="1"/>
  <c r="N46" i="55" s="1"/>
  <c r="R43" i="55"/>
  <c r="P43" i="55"/>
  <c r="N43" i="55"/>
  <c r="J43" i="55"/>
  <c r="H43" i="55"/>
  <c r="L43" i="55" s="1"/>
  <c r="P41" i="55"/>
  <c r="N41" i="55"/>
  <c r="L41" i="55"/>
  <c r="J41" i="55"/>
  <c r="H41" i="55"/>
  <c r="R41" i="55" s="1"/>
  <c r="H39" i="55"/>
  <c r="R39" i="55" s="1"/>
  <c r="R37" i="55"/>
  <c r="N37" i="55"/>
  <c r="H37" i="55"/>
  <c r="P37" i="55" s="1"/>
  <c r="R35" i="55"/>
  <c r="P35" i="55"/>
  <c r="N35" i="55"/>
  <c r="J35" i="55"/>
  <c r="H35" i="55"/>
  <c r="L35" i="55" s="1"/>
  <c r="P33" i="55"/>
  <c r="N33" i="55"/>
  <c r="L33" i="55"/>
  <c r="J33" i="55"/>
  <c r="H33" i="55"/>
  <c r="R33" i="55" s="1"/>
  <c r="H31" i="55"/>
  <c r="R31" i="55" s="1"/>
  <c r="R29" i="55"/>
  <c r="N29" i="55"/>
  <c r="H29" i="55"/>
  <c r="P29" i="55" s="1"/>
  <c r="R27" i="55"/>
  <c r="P27" i="55"/>
  <c r="N27" i="55"/>
  <c r="J27" i="55"/>
  <c r="H27" i="55"/>
  <c r="L27" i="55" s="1"/>
  <c r="P25" i="55"/>
  <c r="N25" i="55"/>
  <c r="L25" i="55"/>
  <c r="J25" i="55"/>
  <c r="H25" i="55"/>
  <c r="R25" i="55" s="1"/>
  <c r="H23" i="55"/>
  <c r="R23" i="55" s="1"/>
  <c r="R21" i="55"/>
  <c r="N21" i="55"/>
  <c r="H21" i="55"/>
  <c r="P21" i="55" s="1"/>
  <c r="R19" i="55"/>
  <c r="P19" i="55"/>
  <c r="N19" i="55"/>
  <c r="J19" i="55"/>
  <c r="H19" i="55"/>
  <c r="L19" i="55" s="1"/>
  <c r="N17" i="55"/>
  <c r="L17" i="55"/>
  <c r="J17" i="55"/>
  <c r="H17" i="55"/>
  <c r="R17" i="55" s="1"/>
  <c r="H15" i="55"/>
  <c r="R15" i="55" s="1"/>
  <c r="R13" i="55"/>
  <c r="N13" i="55"/>
  <c r="H13" i="55"/>
  <c r="P13" i="55" s="1"/>
  <c r="R11" i="55"/>
  <c r="P11" i="55"/>
  <c r="N11" i="55"/>
  <c r="J11" i="55"/>
  <c r="H11" i="55"/>
  <c r="L11" i="55" s="1"/>
  <c r="N9" i="55"/>
  <c r="L9" i="55"/>
  <c r="J9" i="55"/>
  <c r="H9" i="55"/>
  <c r="R9" i="55" s="1"/>
  <c r="R80" i="55" l="1"/>
  <c r="J51" i="55"/>
  <c r="J59" i="55"/>
  <c r="J67" i="55"/>
  <c r="J75" i="55"/>
  <c r="P9" i="55"/>
  <c r="L15" i="55"/>
  <c r="P17" i="55"/>
  <c r="L23" i="55"/>
  <c r="L31" i="55"/>
  <c r="L39" i="55"/>
  <c r="L51" i="55"/>
  <c r="L59" i="55"/>
  <c r="L67" i="55"/>
  <c r="L75" i="55"/>
  <c r="J15" i="55"/>
  <c r="J23" i="55"/>
  <c r="J39" i="55"/>
  <c r="J13" i="55"/>
  <c r="J80" i="55" s="1"/>
  <c r="N15" i="55"/>
  <c r="J21" i="55"/>
  <c r="N23" i="55"/>
  <c r="J29" i="55"/>
  <c r="N31" i="55"/>
  <c r="J37" i="55"/>
  <c r="N39" i="55"/>
  <c r="J49" i="55"/>
  <c r="N51" i="55"/>
  <c r="J57" i="55"/>
  <c r="N59" i="55"/>
  <c r="J65" i="55"/>
  <c r="N67" i="55"/>
  <c r="J73" i="55"/>
  <c r="N75" i="55"/>
  <c r="J31" i="55"/>
  <c r="L13" i="55"/>
  <c r="L80" i="55" s="1"/>
  <c r="P15" i="55"/>
  <c r="L21" i="55"/>
  <c r="P23" i="55"/>
  <c r="L29" i="55"/>
  <c r="P31" i="55"/>
  <c r="L37" i="55"/>
  <c r="P39" i="55"/>
  <c r="L49" i="55"/>
  <c r="P51" i="55"/>
  <c r="L57" i="55"/>
  <c r="P59" i="55"/>
  <c r="L65" i="55"/>
  <c r="P67" i="55"/>
  <c r="L73" i="55"/>
  <c r="P75" i="55"/>
  <c r="N80" i="55" l="1"/>
  <c r="N3" i="55" s="1"/>
  <c r="L3" i="55"/>
  <c r="L7" i="55"/>
  <c r="J3" i="55"/>
  <c r="J7" i="55"/>
  <c r="P80" i="55"/>
  <c r="R7" i="55"/>
  <c r="R3" i="55"/>
  <c r="N7" i="55" l="1"/>
  <c r="P3" i="55"/>
  <c r="P7" i="55"/>
  <c r="R77" i="54" l="1"/>
  <c r="P77" i="54"/>
  <c r="N77" i="54"/>
  <c r="L77" i="54"/>
  <c r="J77" i="54"/>
  <c r="H75" i="54"/>
  <c r="R75" i="54" s="1"/>
  <c r="H73" i="54"/>
  <c r="R73" i="54" s="1"/>
  <c r="R71" i="54"/>
  <c r="P71" i="54"/>
  <c r="H71" i="54"/>
  <c r="N71" i="54" s="1"/>
  <c r="R69" i="54"/>
  <c r="P69" i="54"/>
  <c r="N69" i="54"/>
  <c r="L69" i="54"/>
  <c r="H69" i="54"/>
  <c r="J69" i="54" s="1"/>
  <c r="H67" i="54"/>
  <c r="R67" i="54" s="1"/>
  <c r="H65" i="54"/>
  <c r="R65" i="54" s="1"/>
  <c r="R63" i="54"/>
  <c r="P63" i="54"/>
  <c r="H63" i="54"/>
  <c r="N63" i="54" s="1"/>
  <c r="R61" i="54"/>
  <c r="P61" i="54"/>
  <c r="N61" i="54"/>
  <c r="L61" i="54"/>
  <c r="H61" i="54"/>
  <c r="J61" i="54" s="1"/>
  <c r="H59" i="54"/>
  <c r="R59" i="54" s="1"/>
  <c r="H57" i="54"/>
  <c r="R57" i="54" s="1"/>
  <c r="R55" i="54"/>
  <c r="P55" i="54"/>
  <c r="H55" i="54"/>
  <c r="N55" i="54" s="1"/>
  <c r="R53" i="54"/>
  <c r="P53" i="54"/>
  <c r="N53" i="54"/>
  <c r="L53" i="54"/>
  <c r="H53" i="54"/>
  <c r="J53" i="54" s="1"/>
  <c r="H51" i="54"/>
  <c r="R51" i="54" s="1"/>
  <c r="H49" i="54"/>
  <c r="R49" i="54" s="1"/>
  <c r="R47" i="54"/>
  <c r="P47" i="54"/>
  <c r="L47" i="54" s="1"/>
  <c r="N47" i="54" s="1"/>
  <c r="R46" i="54"/>
  <c r="P46" i="54"/>
  <c r="L46" i="54"/>
  <c r="N46" i="54" s="1"/>
  <c r="R43" i="54"/>
  <c r="P43" i="54"/>
  <c r="H43" i="54"/>
  <c r="N43" i="54" s="1"/>
  <c r="R41" i="54"/>
  <c r="P41" i="54"/>
  <c r="N41" i="54"/>
  <c r="L41" i="54"/>
  <c r="H41" i="54"/>
  <c r="J41" i="54" s="1"/>
  <c r="H39" i="54"/>
  <c r="N39" i="54" s="1"/>
  <c r="H37" i="54"/>
  <c r="R37" i="54" s="1"/>
  <c r="R35" i="54"/>
  <c r="P35" i="54"/>
  <c r="H35" i="54"/>
  <c r="N35" i="54" s="1"/>
  <c r="R33" i="54"/>
  <c r="P33" i="54"/>
  <c r="N33" i="54"/>
  <c r="L33" i="54"/>
  <c r="H33" i="54"/>
  <c r="J33" i="54" s="1"/>
  <c r="H31" i="54"/>
  <c r="P31" i="54" s="1"/>
  <c r="H29" i="54"/>
  <c r="R29" i="54" s="1"/>
  <c r="R27" i="54"/>
  <c r="P27" i="54"/>
  <c r="H27" i="54"/>
  <c r="N27" i="54" s="1"/>
  <c r="R25" i="54"/>
  <c r="P25" i="54"/>
  <c r="N25" i="54"/>
  <c r="L25" i="54"/>
  <c r="H25" i="54"/>
  <c r="J25" i="54" s="1"/>
  <c r="H23" i="54"/>
  <c r="L23" i="54" s="1"/>
  <c r="H21" i="54"/>
  <c r="R21" i="54" s="1"/>
  <c r="R19" i="54"/>
  <c r="P19" i="54"/>
  <c r="H19" i="54"/>
  <c r="N19" i="54" s="1"/>
  <c r="R17" i="54"/>
  <c r="P17" i="54"/>
  <c r="N17" i="54"/>
  <c r="L17" i="54"/>
  <c r="H17" i="54"/>
  <c r="J17" i="54" s="1"/>
  <c r="H15" i="54"/>
  <c r="N15" i="54" s="1"/>
  <c r="H13" i="54"/>
  <c r="R13" i="54" s="1"/>
  <c r="R11" i="54"/>
  <c r="P11" i="54"/>
  <c r="H11" i="54"/>
  <c r="N11" i="54" s="1"/>
  <c r="R9" i="54"/>
  <c r="P9" i="54"/>
  <c r="N9" i="54"/>
  <c r="L9" i="54"/>
  <c r="H9" i="54"/>
  <c r="J9" i="54" s="1"/>
  <c r="J15" i="54" l="1"/>
  <c r="J80" i="54" s="1"/>
  <c r="J31" i="54"/>
  <c r="J59" i="54"/>
  <c r="J75" i="54"/>
  <c r="L15" i="54"/>
  <c r="L31" i="54"/>
  <c r="L39" i="54"/>
  <c r="L51" i="54"/>
  <c r="N23" i="54"/>
  <c r="N31" i="54"/>
  <c r="J49" i="54"/>
  <c r="N51" i="54"/>
  <c r="J57" i="54"/>
  <c r="N59" i="54"/>
  <c r="J65" i="54"/>
  <c r="N67" i="54"/>
  <c r="P15" i="54"/>
  <c r="L21" i="54"/>
  <c r="P23" i="54"/>
  <c r="L29" i="54"/>
  <c r="L37" i="54"/>
  <c r="P39" i="54"/>
  <c r="L49" i="54"/>
  <c r="L57" i="54"/>
  <c r="P59" i="54"/>
  <c r="L65" i="54"/>
  <c r="L73" i="54"/>
  <c r="P75" i="54"/>
  <c r="J11" i="54"/>
  <c r="R15" i="54"/>
  <c r="J19" i="54"/>
  <c r="N21" i="54"/>
  <c r="R23" i="54"/>
  <c r="R80" i="54" s="1"/>
  <c r="J27" i="54"/>
  <c r="N29" i="54"/>
  <c r="R31" i="54"/>
  <c r="J35" i="54"/>
  <c r="N37" i="54"/>
  <c r="R39" i="54"/>
  <c r="J43" i="54"/>
  <c r="N49" i="54"/>
  <c r="J55" i="54"/>
  <c r="N57" i="54"/>
  <c r="J63" i="54"/>
  <c r="N65" i="54"/>
  <c r="L11" i="54"/>
  <c r="P13" i="54"/>
  <c r="P80" i="54" s="1"/>
  <c r="L19" i="54"/>
  <c r="P21" i="54"/>
  <c r="L27" i="54"/>
  <c r="P29" i="54"/>
  <c r="L35" i="54"/>
  <c r="P37" i="54"/>
  <c r="L43" i="54"/>
  <c r="P49" i="54"/>
  <c r="L55" i="54"/>
  <c r="P57" i="54"/>
  <c r="L63" i="54"/>
  <c r="P65" i="54"/>
  <c r="L71" i="54"/>
  <c r="P73" i="54"/>
  <c r="J23" i="54"/>
  <c r="J39" i="54"/>
  <c r="J51" i="54"/>
  <c r="J67" i="54"/>
  <c r="L59" i="54"/>
  <c r="L67" i="54"/>
  <c r="L75" i="54"/>
  <c r="J13" i="54"/>
  <c r="J21" i="54"/>
  <c r="J29" i="54"/>
  <c r="J37" i="54"/>
  <c r="J73" i="54"/>
  <c r="N75" i="54"/>
  <c r="L13" i="54"/>
  <c r="L80" i="54" s="1"/>
  <c r="P51" i="54"/>
  <c r="P67" i="54"/>
  <c r="N13" i="54"/>
  <c r="J71" i="54"/>
  <c r="N73" i="54"/>
  <c r="N80" i="54" l="1"/>
  <c r="N3" i="54" s="1"/>
  <c r="P3" i="54"/>
  <c r="P7" i="54"/>
  <c r="L3" i="54"/>
  <c r="L7" i="54"/>
  <c r="R7" i="54"/>
  <c r="R3" i="54"/>
  <c r="J7" i="54"/>
  <c r="J3" i="54"/>
  <c r="N7" i="54" l="1"/>
  <c r="J10" i="53"/>
  <c r="J9" i="53"/>
  <c r="J11" i="53" l="1"/>
  <c r="J13" i="53" s="1"/>
  <c r="J356" i="52"/>
  <c r="J354" i="52"/>
  <c r="J353" i="52"/>
  <c r="J350" i="52"/>
  <c r="J349" i="52"/>
  <c r="J346" i="52"/>
  <c r="J345" i="52"/>
  <c r="J344" i="52"/>
  <c r="J341" i="52"/>
  <c r="J340" i="52"/>
  <c r="J337" i="52"/>
  <c r="J336" i="52"/>
  <c r="J335" i="52"/>
  <c r="J330" i="52"/>
  <c r="J329" i="52"/>
  <c r="J326" i="52"/>
  <c r="J325" i="52"/>
  <c r="J322" i="52"/>
  <c r="J320" i="52"/>
  <c r="J318" i="52"/>
  <c r="J317" i="52"/>
  <c r="J314" i="52"/>
  <c r="J313" i="52"/>
  <c r="J312" i="52"/>
  <c r="J309" i="52"/>
  <c r="J308" i="52"/>
  <c r="J303" i="52"/>
  <c r="J301" i="52"/>
  <c r="J300" i="52"/>
  <c r="J299" i="52"/>
  <c r="J296" i="52"/>
  <c r="J295" i="52"/>
  <c r="J292" i="52"/>
  <c r="J291" i="52"/>
  <c r="J290" i="52"/>
  <c r="J289" i="52"/>
  <c r="J286" i="52"/>
  <c r="J285" i="52"/>
  <c r="J284" i="52"/>
  <c r="J281" i="52"/>
  <c r="J279" i="52"/>
  <c r="J277" i="52"/>
  <c r="J275" i="52"/>
  <c r="J273" i="52"/>
  <c r="J271" i="52"/>
  <c r="J269" i="52"/>
  <c r="J268" i="52"/>
  <c r="J267" i="52"/>
  <c r="J266" i="52"/>
  <c r="J265" i="52"/>
  <c r="J262" i="52"/>
  <c r="J261" i="52"/>
  <c r="J260" i="52"/>
  <c r="J259" i="52"/>
  <c r="J258" i="52"/>
  <c r="J257" i="52"/>
  <c r="J254" i="52"/>
  <c r="J252" i="52"/>
  <c r="J250" i="52"/>
  <c r="J248" i="52"/>
  <c r="J246" i="52"/>
  <c r="J244" i="52"/>
  <c r="J242" i="52"/>
  <c r="J240" i="52"/>
  <c r="J238" i="52"/>
  <c r="J237" i="52"/>
  <c r="J234" i="52"/>
  <c r="J233" i="52"/>
  <c r="J228" i="52"/>
  <c r="J226" i="52"/>
  <c r="J224" i="52" s="1"/>
  <c r="J222" i="52"/>
  <c r="J220" i="52"/>
  <c r="J218" i="52"/>
  <c r="J216" i="52"/>
  <c r="J215" i="52"/>
  <c r="J214" i="52"/>
  <c r="J213" i="52"/>
  <c r="J212" i="52"/>
  <c r="J209" i="52"/>
  <c r="J208" i="52"/>
  <c r="J207" i="52"/>
  <c r="J206" i="52"/>
  <c r="J205" i="52"/>
  <c r="J204" i="52"/>
  <c r="J203" i="52"/>
  <c r="J198" i="52"/>
  <c r="J196" i="52"/>
  <c r="J194" i="52"/>
  <c r="J193" i="52"/>
  <c r="J192" i="52"/>
  <c r="J191" i="52"/>
  <c r="J190" i="52"/>
  <c r="J189" i="52"/>
  <c r="J188" i="52"/>
  <c r="J185" i="52"/>
  <c r="J181" i="52"/>
  <c r="J179" i="52"/>
  <c r="J177" i="52"/>
  <c r="J175" i="52"/>
  <c r="J171" i="52"/>
  <c r="J170" i="52"/>
  <c r="J169" i="52"/>
  <c r="J168" i="52"/>
  <c r="J167" i="52"/>
  <c r="J164" i="52"/>
  <c r="J163" i="52"/>
  <c r="J162" i="52"/>
  <c r="J159" i="52"/>
  <c r="J158" i="52"/>
  <c r="J157" i="52"/>
  <c r="J156" i="52"/>
  <c r="J155" i="52"/>
  <c r="J154" i="52"/>
  <c r="J153" i="52"/>
  <c r="J152" i="52"/>
  <c r="J151" i="52"/>
  <c r="J150" i="52"/>
  <c r="J149" i="52"/>
  <c r="J144" i="52"/>
  <c r="J142" i="52"/>
  <c r="J141" i="52"/>
  <c r="J140" i="52"/>
  <c r="J137" i="52"/>
  <c r="J136" i="52"/>
  <c r="J135" i="52"/>
  <c r="J134" i="52"/>
  <c r="J131" i="52"/>
  <c r="J130" i="52"/>
  <c r="J129" i="52"/>
  <c r="J126" i="52"/>
  <c r="J124" i="52"/>
  <c r="J122" i="52"/>
  <c r="J121" i="52"/>
  <c r="J120" i="52"/>
  <c r="J119" i="52"/>
  <c r="J118" i="52"/>
  <c r="J117" i="52"/>
  <c r="J116" i="52"/>
  <c r="J115" i="52"/>
  <c r="J114" i="52"/>
  <c r="J113" i="52"/>
  <c r="J112" i="52"/>
  <c r="J109" i="52"/>
  <c r="J108" i="52"/>
  <c r="J107" i="52"/>
  <c r="J106" i="52"/>
  <c r="J105" i="52"/>
  <c r="J104" i="52"/>
  <c r="J103" i="52"/>
  <c r="J102" i="52"/>
  <c r="J101" i="52"/>
  <c r="J100" i="52"/>
  <c r="J99" i="52"/>
  <c r="J96" i="52"/>
  <c r="J95" i="52"/>
  <c r="J94" i="52"/>
  <c r="J93" i="52"/>
  <c r="J92" i="52"/>
  <c r="J91" i="52"/>
  <c r="J90" i="52"/>
  <c r="J89" i="52"/>
  <c r="J88" i="52"/>
  <c r="J87" i="52"/>
  <c r="J86" i="52"/>
  <c r="J81" i="52"/>
  <c r="J80" i="52"/>
  <c r="J79" i="52"/>
  <c r="J76" i="52"/>
  <c r="J75" i="52"/>
  <c r="J74" i="52"/>
  <c r="J69" i="52"/>
  <c r="J67" i="52"/>
  <c r="J65" i="52"/>
  <c r="J63" i="52"/>
  <c r="J59" i="52"/>
  <c r="J58" i="52"/>
  <c r="J53" i="52"/>
  <c r="J52" i="52"/>
  <c r="J49" i="52"/>
  <c r="J47" i="52"/>
  <c r="J45" i="52"/>
  <c r="J43" i="52"/>
  <c r="J41" i="52"/>
  <c r="J39" i="52"/>
  <c r="J37" i="52"/>
  <c r="J33" i="52"/>
  <c r="J31" i="52"/>
  <c r="J29" i="52"/>
  <c r="J27" i="52"/>
  <c r="J25" i="52"/>
  <c r="J23" i="52"/>
  <c r="J21" i="52"/>
  <c r="J20" i="52"/>
  <c r="J17" i="52"/>
  <c r="J16" i="52"/>
  <c r="J13" i="52"/>
  <c r="J12" i="52"/>
  <c r="J11" i="52"/>
  <c r="J10" i="52"/>
  <c r="J7" i="53" l="1"/>
  <c r="J3" i="53" s="1"/>
  <c r="J332" i="52"/>
  <c r="J305" i="52"/>
  <c r="J230" i="52"/>
  <c r="J200" i="52"/>
  <c r="J183" i="52"/>
  <c r="J173" i="52"/>
  <c r="J146" i="52"/>
  <c r="J83" i="52"/>
  <c r="J71" i="52"/>
  <c r="J61" i="52"/>
  <c r="J55" i="52"/>
  <c r="J35" i="52"/>
  <c r="J7" i="52"/>
  <c r="J359" i="52" l="1"/>
  <c r="J3" i="52" s="1"/>
  <c r="J356" i="51" l="1"/>
  <c r="J354" i="51"/>
  <c r="J353" i="51"/>
  <c r="J350" i="51"/>
  <c r="J349" i="51"/>
  <c r="J346" i="51"/>
  <c r="J345" i="51"/>
  <c r="J344" i="51"/>
  <c r="J341" i="51"/>
  <c r="J340" i="51"/>
  <c r="J337" i="51"/>
  <c r="J336" i="51"/>
  <c r="J335" i="51"/>
  <c r="J330" i="51"/>
  <c r="J329" i="51"/>
  <c r="J326" i="51"/>
  <c r="J325" i="51"/>
  <c r="J322" i="51"/>
  <c r="J320" i="51"/>
  <c r="J318" i="51"/>
  <c r="J317" i="51"/>
  <c r="J314" i="51"/>
  <c r="J313" i="51"/>
  <c r="J312" i="51"/>
  <c r="J309" i="51"/>
  <c r="J308" i="51"/>
  <c r="J303" i="51"/>
  <c r="J301" i="51"/>
  <c r="J300" i="51"/>
  <c r="J299" i="51"/>
  <c r="J296" i="51"/>
  <c r="J295" i="51"/>
  <c r="J292" i="51"/>
  <c r="J291" i="51"/>
  <c r="J290" i="51"/>
  <c r="J289" i="51"/>
  <c r="J286" i="51"/>
  <c r="J285" i="51"/>
  <c r="J284" i="51"/>
  <c r="J281" i="51"/>
  <c r="J279" i="51"/>
  <c r="J277" i="51"/>
  <c r="J275" i="51"/>
  <c r="J273" i="51"/>
  <c r="J271" i="51"/>
  <c r="J269" i="51"/>
  <c r="J268" i="51"/>
  <c r="J267" i="51"/>
  <c r="J266" i="51"/>
  <c r="J265" i="51"/>
  <c r="J262" i="51"/>
  <c r="J261" i="51"/>
  <c r="J260" i="51"/>
  <c r="J259" i="51"/>
  <c r="J258" i="51"/>
  <c r="J257" i="51"/>
  <c r="J254" i="51"/>
  <c r="J252" i="51"/>
  <c r="J250" i="51"/>
  <c r="J248" i="51"/>
  <c r="J246" i="51"/>
  <c r="J244" i="51"/>
  <c r="J242" i="51"/>
  <c r="J240" i="51"/>
  <c r="J238" i="51"/>
  <c r="J237" i="51"/>
  <c r="J234" i="51"/>
  <c r="J233" i="51"/>
  <c r="J228" i="51"/>
  <c r="J226" i="51"/>
  <c r="J222" i="51"/>
  <c r="J220" i="51"/>
  <c r="J218" i="51"/>
  <c r="J216" i="51"/>
  <c r="J215" i="51"/>
  <c r="J214" i="51"/>
  <c r="J213" i="51"/>
  <c r="J212" i="51"/>
  <c r="J209" i="51"/>
  <c r="J208" i="51"/>
  <c r="J207" i="51"/>
  <c r="J206" i="51"/>
  <c r="J205" i="51"/>
  <c r="J204" i="51"/>
  <c r="J203" i="51"/>
  <c r="J198" i="51"/>
  <c r="J196" i="51"/>
  <c r="J194" i="51"/>
  <c r="J193" i="51"/>
  <c r="J192" i="51"/>
  <c r="J191" i="51"/>
  <c r="J190" i="51"/>
  <c r="J189" i="51"/>
  <c r="J188" i="51"/>
  <c r="J185" i="51"/>
  <c r="J181" i="51"/>
  <c r="J179" i="51"/>
  <c r="J177" i="51"/>
  <c r="J175" i="51"/>
  <c r="J171" i="51"/>
  <c r="J170" i="51"/>
  <c r="J169" i="51"/>
  <c r="J168" i="51"/>
  <c r="J167" i="51"/>
  <c r="J164" i="51"/>
  <c r="J163" i="51"/>
  <c r="J162" i="51"/>
  <c r="J159" i="51"/>
  <c r="J158" i="51"/>
  <c r="J157" i="51"/>
  <c r="J156" i="51"/>
  <c r="J155" i="51"/>
  <c r="J154" i="51"/>
  <c r="J153" i="51"/>
  <c r="J152" i="51"/>
  <c r="J151" i="51"/>
  <c r="J150" i="51"/>
  <c r="J149" i="51"/>
  <c r="J144" i="51"/>
  <c r="J142" i="51"/>
  <c r="J141" i="51"/>
  <c r="J140" i="51"/>
  <c r="J137" i="51"/>
  <c r="J136" i="51"/>
  <c r="J135" i="51"/>
  <c r="J134" i="51"/>
  <c r="J131" i="51"/>
  <c r="J130" i="51"/>
  <c r="J129" i="51"/>
  <c r="J126" i="51"/>
  <c r="J124" i="51"/>
  <c r="J122" i="51"/>
  <c r="J121" i="51"/>
  <c r="J120" i="51"/>
  <c r="J119" i="51"/>
  <c r="J118" i="51"/>
  <c r="J117" i="51"/>
  <c r="J116" i="51"/>
  <c r="J115" i="51"/>
  <c r="J114" i="51"/>
  <c r="J113" i="51"/>
  <c r="J112" i="51"/>
  <c r="J109" i="51"/>
  <c r="J108" i="51"/>
  <c r="J107" i="51"/>
  <c r="J106" i="51"/>
  <c r="J105" i="51"/>
  <c r="J104" i="51"/>
  <c r="J103" i="51"/>
  <c r="J102" i="51"/>
  <c r="J101" i="51"/>
  <c r="J100" i="51"/>
  <c r="J99" i="51"/>
  <c r="J96" i="51"/>
  <c r="J95" i="51"/>
  <c r="J94" i="51"/>
  <c r="J93" i="51"/>
  <c r="J92" i="51"/>
  <c r="J91" i="51"/>
  <c r="J90" i="51"/>
  <c r="J89" i="51"/>
  <c r="J88" i="51"/>
  <c r="J87" i="51"/>
  <c r="J86" i="51"/>
  <c r="J81" i="51"/>
  <c r="J80" i="51"/>
  <c r="J79" i="51"/>
  <c r="J76" i="51"/>
  <c r="J75" i="51"/>
  <c r="J74" i="51"/>
  <c r="J69" i="51"/>
  <c r="J67" i="51"/>
  <c r="J65" i="51"/>
  <c r="J63" i="51"/>
  <c r="J61" i="51" s="1"/>
  <c r="J59" i="51"/>
  <c r="J58" i="51"/>
  <c r="J53" i="51"/>
  <c r="J52" i="51"/>
  <c r="J49" i="51"/>
  <c r="J47" i="51"/>
  <c r="J45" i="51"/>
  <c r="J43" i="51"/>
  <c r="J41" i="51"/>
  <c r="J39" i="51"/>
  <c r="J37" i="51"/>
  <c r="J33" i="51"/>
  <c r="J31" i="51"/>
  <c r="J29" i="51"/>
  <c r="J27" i="51"/>
  <c r="J25" i="51"/>
  <c r="J23" i="51"/>
  <c r="J21" i="51"/>
  <c r="J20" i="51"/>
  <c r="J17" i="51"/>
  <c r="J16" i="51"/>
  <c r="J13" i="51"/>
  <c r="J12" i="51"/>
  <c r="J11" i="51"/>
  <c r="J10" i="51"/>
  <c r="J55" i="51" l="1"/>
  <c r="J224" i="51"/>
  <c r="J332" i="51"/>
  <c r="J305" i="51"/>
  <c r="J230" i="51"/>
  <c r="J200" i="51"/>
  <c r="J183" i="51"/>
  <c r="J173" i="51"/>
  <c r="J146" i="51"/>
  <c r="J83" i="51"/>
  <c r="J71" i="51"/>
  <c r="J35" i="51"/>
  <c r="J7" i="51"/>
  <c r="J359" i="51" l="1"/>
  <c r="J3" i="51" s="1"/>
  <c r="J183" i="50"/>
  <c r="J181" i="50"/>
  <c r="J179" i="50"/>
  <c r="J177" i="50" l="1"/>
  <c r="J175" i="50" s="1"/>
  <c r="J361" i="50" l="1"/>
  <c r="J359" i="50"/>
  <c r="J358" i="50"/>
  <c r="J355" i="50"/>
  <c r="J354" i="50"/>
  <c r="J351" i="50"/>
  <c r="J350" i="50"/>
  <c r="J349" i="50"/>
  <c r="J346" i="50"/>
  <c r="J345" i="50"/>
  <c r="J342" i="50"/>
  <c r="J341" i="50"/>
  <c r="J340" i="50"/>
  <c r="J335" i="50"/>
  <c r="J334" i="50"/>
  <c r="J331" i="50"/>
  <c r="J330" i="50"/>
  <c r="J327" i="50"/>
  <c r="J325" i="50"/>
  <c r="J323" i="50"/>
  <c r="J322" i="50"/>
  <c r="J319" i="50"/>
  <c r="J318" i="50"/>
  <c r="J317" i="50"/>
  <c r="J314" i="50"/>
  <c r="J313" i="50"/>
  <c r="J308" i="50"/>
  <c r="J306" i="50"/>
  <c r="J305" i="50"/>
  <c r="J304" i="50"/>
  <c r="J301" i="50"/>
  <c r="J300" i="50"/>
  <c r="J297" i="50"/>
  <c r="J296" i="50"/>
  <c r="J295" i="50"/>
  <c r="J294" i="50"/>
  <c r="J291" i="50"/>
  <c r="J290" i="50"/>
  <c r="J289" i="50"/>
  <c r="J286" i="50"/>
  <c r="J284" i="50"/>
  <c r="J282" i="50"/>
  <c r="J280" i="50"/>
  <c r="J278" i="50"/>
  <c r="J276" i="50"/>
  <c r="J274" i="50"/>
  <c r="J273" i="50"/>
  <c r="J272" i="50"/>
  <c r="J271" i="50"/>
  <c r="J270" i="50"/>
  <c r="J267" i="50"/>
  <c r="J266" i="50"/>
  <c r="J265" i="50"/>
  <c r="J264" i="50"/>
  <c r="J263" i="50"/>
  <c r="J262" i="50"/>
  <c r="J259" i="50"/>
  <c r="J257" i="50"/>
  <c r="J255" i="50"/>
  <c r="J253" i="50"/>
  <c r="J251" i="50"/>
  <c r="J249" i="50"/>
  <c r="J247" i="50"/>
  <c r="J245" i="50"/>
  <c r="J243" i="50"/>
  <c r="J242" i="50"/>
  <c r="J239" i="50"/>
  <c r="J238" i="50"/>
  <c r="J233" i="50"/>
  <c r="J231" i="50"/>
  <c r="J224" i="50"/>
  <c r="J222" i="50"/>
  <c r="J220" i="50"/>
  <c r="J218" i="50"/>
  <c r="J217" i="50"/>
  <c r="J216" i="50"/>
  <c r="J215" i="50"/>
  <c r="J214" i="50"/>
  <c r="J211" i="50"/>
  <c r="J210" i="50"/>
  <c r="J209" i="50"/>
  <c r="J208" i="50"/>
  <c r="J207" i="50"/>
  <c r="J206" i="50"/>
  <c r="J205" i="50"/>
  <c r="J200" i="50"/>
  <c r="J198" i="50"/>
  <c r="J196" i="50"/>
  <c r="J195" i="50"/>
  <c r="J194" i="50"/>
  <c r="J193" i="50"/>
  <c r="J192" i="50"/>
  <c r="J191" i="50"/>
  <c r="J190" i="50"/>
  <c r="J187" i="50"/>
  <c r="J173" i="50"/>
  <c r="J172" i="50"/>
  <c r="J171" i="50"/>
  <c r="J170" i="50"/>
  <c r="J169" i="50"/>
  <c r="J166" i="50"/>
  <c r="J165" i="50"/>
  <c r="J164" i="50"/>
  <c r="J161" i="50"/>
  <c r="J160" i="50"/>
  <c r="J159" i="50"/>
  <c r="J158" i="50"/>
  <c r="J157" i="50"/>
  <c r="J156" i="50"/>
  <c r="J155" i="50"/>
  <c r="J154" i="50"/>
  <c r="J153" i="50"/>
  <c r="J152" i="50"/>
  <c r="J151" i="50"/>
  <c r="J146" i="50"/>
  <c r="J144" i="50"/>
  <c r="J143" i="50"/>
  <c r="J142" i="50"/>
  <c r="J139" i="50"/>
  <c r="J138" i="50"/>
  <c r="J137" i="50"/>
  <c r="J136" i="50"/>
  <c r="J133" i="50"/>
  <c r="J132" i="50"/>
  <c r="J131" i="50"/>
  <c r="J128" i="50"/>
  <c r="J126" i="50"/>
  <c r="J124" i="50"/>
  <c r="J123" i="50"/>
  <c r="J122" i="50"/>
  <c r="J121" i="50"/>
  <c r="J120" i="50"/>
  <c r="J119" i="50"/>
  <c r="J118" i="50"/>
  <c r="J117" i="50"/>
  <c r="J116" i="50"/>
  <c r="J115" i="50"/>
  <c r="J114" i="50"/>
  <c r="J111" i="50"/>
  <c r="J110" i="50"/>
  <c r="J109" i="50"/>
  <c r="J108" i="50"/>
  <c r="J107" i="50"/>
  <c r="J106" i="50"/>
  <c r="J105" i="50"/>
  <c r="J104" i="50"/>
  <c r="J103" i="50"/>
  <c r="J102" i="50"/>
  <c r="J101" i="50"/>
  <c r="J98" i="50"/>
  <c r="J97" i="50"/>
  <c r="J96" i="50"/>
  <c r="J95" i="50"/>
  <c r="J94" i="50"/>
  <c r="J93" i="50"/>
  <c r="J92" i="50"/>
  <c r="J91" i="50"/>
  <c r="J90" i="50"/>
  <c r="J89" i="50"/>
  <c r="J88" i="50"/>
  <c r="J81" i="50"/>
  <c r="J80" i="50"/>
  <c r="J79" i="50"/>
  <c r="J76" i="50"/>
  <c r="J75" i="50"/>
  <c r="J74" i="50"/>
  <c r="J69" i="50"/>
  <c r="J67" i="50"/>
  <c r="J65" i="50"/>
  <c r="J63" i="50"/>
  <c r="J59" i="50"/>
  <c r="J58" i="50"/>
  <c r="J53" i="50"/>
  <c r="J52" i="50"/>
  <c r="J49" i="50"/>
  <c r="J47" i="50"/>
  <c r="J45" i="50"/>
  <c r="J43" i="50"/>
  <c r="J41" i="50"/>
  <c r="J39" i="50"/>
  <c r="J33" i="50"/>
  <c r="J31" i="50"/>
  <c r="J29" i="50"/>
  <c r="J27" i="50"/>
  <c r="J25" i="50"/>
  <c r="J23" i="50"/>
  <c r="J21" i="50"/>
  <c r="J20" i="50"/>
  <c r="J17" i="50"/>
  <c r="J16" i="50"/>
  <c r="J13" i="50"/>
  <c r="J12" i="50"/>
  <c r="J11" i="50"/>
  <c r="J10" i="50"/>
  <c r="J55" i="50" l="1"/>
  <c r="J61" i="50"/>
  <c r="J337" i="50"/>
  <c r="J310" i="50"/>
  <c r="J235" i="50"/>
  <c r="J229" i="50"/>
  <c r="J202" i="50"/>
  <c r="J185" i="50"/>
  <c r="J148" i="50"/>
  <c r="J85" i="50"/>
  <c r="J71" i="50"/>
  <c r="J35" i="50"/>
  <c r="J7" i="50"/>
  <c r="J364" i="50" l="1"/>
  <c r="J3" i="50" s="1"/>
</calcChain>
</file>

<file path=xl/sharedStrings.xml><?xml version="1.0" encoding="utf-8"?>
<sst xmlns="http://schemas.openxmlformats.org/spreadsheetml/2006/main" count="3480" uniqueCount="566">
  <si>
    <t>Kol.</t>
  </si>
  <si>
    <t>Skupaj cena
(EUR)
(brez DDV)</t>
  </si>
  <si>
    <t>kos</t>
  </si>
  <si>
    <t>Poz.</t>
  </si>
  <si>
    <t>1.1</t>
  </si>
  <si>
    <t>Opis postavke</t>
  </si>
  <si>
    <t>1.2</t>
  </si>
  <si>
    <t>1.3</t>
  </si>
  <si>
    <t>1.4</t>
  </si>
  <si>
    <t>kpl</t>
  </si>
  <si>
    <t>m</t>
  </si>
  <si>
    <t>2.1</t>
  </si>
  <si>
    <r>
      <t>m</t>
    </r>
    <r>
      <rPr>
        <vertAlign val="superscript"/>
        <sz val="10"/>
        <rFont val="Calibri"/>
        <family val="2"/>
        <charset val="238"/>
        <scheme val="minor"/>
      </rPr>
      <t>3</t>
    </r>
  </si>
  <si>
    <r>
      <t>m</t>
    </r>
    <r>
      <rPr>
        <vertAlign val="superscript"/>
        <sz val="10"/>
        <rFont val="Calibri"/>
        <family val="2"/>
        <charset val="238"/>
        <scheme val="minor"/>
      </rPr>
      <t>2</t>
    </r>
  </si>
  <si>
    <t>2.2</t>
  </si>
  <si>
    <t>2.3</t>
  </si>
  <si>
    <t>2.4</t>
  </si>
  <si>
    <t>EM</t>
  </si>
  <si>
    <t>Cena/EM
(EUR)
(brez DDV)</t>
  </si>
  <si>
    <t>3.1</t>
  </si>
  <si>
    <t>4.1</t>
  </si>
  <si>
    <t>nivo 1</t>
  </si>
  <si>
    <t>nivo 2</t>
  </si>
  <si>
    <t>poglavje 1</t>
  </si>
  <si>
    <t>III. kat.</t>
  </si>
  <si>
    <t>IV. kat.</t>
  </si>
  <si>
    <t>4.2</t>
  </si>
  <si>
    <t>4.3</t>
  </si>
  <si>
    <t>4.4</t>
  </si>
  <si>
    <t>5.1</t>
  </si>
  <si>
    <t>5.2</t>
  </si>
  <si>
    <t>6.1</t>
  </si>
  <si>
    <t>6.2</t>
  </si>
  <si>
    <t>6.3</t>
  </si>
  <si>
    <t>6.4</t>
  </si>
  <si>
    <t>6.5</t>
  </si>
  <si>
    <t>6.6</t>
  </si>
  <si>
    <t>7.1</t>
  </si>
  <si>
    <t>7.2</t>
  </si>
  <si>
    <t>7.3</t>
  </si>
  <si>
    <t>8.1</t>
  </si>
  <si>
    <t>8.2</t>
  </si>
  <si>
    <t>8.3</t>
  </si>
  <si>
    <t>8.4</t>
  </si>
  <si>
    <t>9.1</t>
  </si>
  <si>
    <t>9.2</t>
  </si>
  <si>
    <t>10.1</t>
  </si>
  <si>
    <t>10.2</t>
  </si>
  <si>
    <t>11.1</t>
  </si>
  <si>
    <t>11.2</t>
  </si>
  <si>
    <t>- strojni izkop</t>
  </si>
  <si>
    <t>- tip PS-RO (poliestrska)</t>
  </si>
  <si>
    <t>- tip PS-RO (kovinska)</t>
  </si>
  <si>
    <t>- tip PS-PMO (poliestrska)</t>
  </si>
  <si>
    <t>6.7</t>
  </si>
  <si>
    <t>12.1</t>
  </si>
  <si>
    <t>12.2</t>
  </si>
  <si>
    <t>13.1</t>
  </si>
  <si>
    <t>13.2</t>
  </si>
  <si>
    <t>13.3</t>
  </si>
  <si>
    <r>
      <t xml:space="preserve">Izvedba kabelske blazine
</t>
    </r>
    <r>
      <rPr>
        <sz val="10"/>
        <rFont val="Calibri"/>
        <family val="2"/>
        <charset val="238"/>
        <scheme val="minor"/>
      </rPr>
      <t>(dobava in posipanje mivke v kabelski jarek v sloju 20 cm, kpl z razvozom po trasi ter vsemi ostalimi deli):</t>
    </r>
  </si>
  <si>
    <t xml:space="preserve"> - armiran beton (debeline do 20 cm)</t>
  </si>
  <si>
    <t xml:space="preserve"> - nearmiran beton (debeline do 20 cm)</t>
  </si>
  <si>
    <r>
      <rPr>
        <b/>
        <sz val="10"/>
        <rFont val="Calibri"/>
        <family val="2"/>
        <charset val="238"/>
        <scheme val="minor"/>
      </rPr>
      <t>Rušenje asfalta/betona</t>
    </r>
    <r>
      <rPr>
        <sz val="10"/>
        <rFont val="Calibri"/>
        <family val="2"/>
        <charset val="238"/>
        <scheme val="minor"/>
      </rPr>
      <t xml:space="preserve"> (kpl z odvozom ruševin na trajno deponijo, vključno s takso deponiranja odpadnega materiala)</t>
    </r>
  </si>
  <si>
    <t xml:space="preserve"> - asfalt (debeline do 15 cm)</t>
  </si>
  <si>
    <r>
      <rPr>
        <b/>
        <sz val="10"/>
        <rFont val="Calibri"/>
        <family val="2"/>
        <charset val="238"/>
        <scheme val="minor"/>
      </rPr>
      <t xml:space="preserve">Rezanje asfalta/betona </t>
    </r>
    <r>
      <rPr>
        <sz val="10"/>
        <rFont val="Calibri"/>
        <family val="2"/>
        <charset val="238"/>
        <scheme val="minor"/>
      </rPr>
      <t>(kpl z vsemi deli, prenosi in prevozi, ter potrebnim orodjem)</t>
    </r>
  </si>
  <si>
    <r>
      <rPr>
        <b/>
        <sz val="10"/>
        <rFont val="Calibri"/>
        <family val="2"/>
        <charset val="238"/>
        <scheme val="minor"/>
      </rPr>
      <t xml:space="preserve">Izvedba ilovnate plasti 
</t>
    </r>
    <r>
      <rPr>
        <sz val="10"/>
        <rFont val="Calibri"/>
        <family val="2"/>
        <charset val="238"/>
        <scheme val="minor"/>
      </rPr>
      <t>(Dobava, izvedba in teptanje ilovnate plasti pri zasipu ozemljila, kpl z razvozom po trasi ter vsemi ostalimi deli)</t>
    </r>
  </si>
  <si>
    <t xml:space="preserve"> - vrtina premera fi 110 mm, dolžine do 40 cm</t>
  </si>
  <si>
    <t xml:space="preserve"> - vrtina premera fi 160 mm, dolžine do 40 cm</t>
  </si>
  <si>
    <t xml:space="preserve"> - nearmiran beton</t>
  </si>
  <si>
    <t xml:space="preserve"> - armiran beton</t>
  </si>
  <si>
    <t>PONUDBENI PREDRAČUN</t>
  </si>
  <si>
    <t>Kraj in datum:</t>
  </si>
  <si>
    <t>Žig in podpis:</t>
  </si>
  <si>
    <t>13.4</t>
  </si>
  <si>
    <t>13.5</t>
  </si>
  <si>
    <t>13.6</t>
  </si>
  <si>
    <t>OPOMBE:</t>
  </si>
  <si>
    <t>1.</t>
  </si>
  <si>
    <t>2.</t>
  </si>
  <si>
    <t>3.</t>
  </si>
  <si>
    <t>1. IZKOPI IN ZASIPI</t>
  </si>
  <si>
    <r>
      <t>Ročni izkop kabelskega jarka</t>
    </r>
    <r>
      <rPr>
        <sz val="10"/>
        <rFont val="Calibri"/>
        <family val="2"/>
        <charset val="238"/>
        <scheme val="minor"/>
      </rPr>
      <t xml:space="preserve"> z odmetom materiala na rob izkopa, ter ročnim planiranjem dna kabelskega jarka.</t>
    </r>
  </si>
  <si>
    <t>- ročni izkop</t>
  </si>
  <si>
    <t>- ročni izkop (v območju obstoječih inštalacij ali ovir)</t>
  </si>
  <si>
    <r>
      <t>Strojno-ročni izkop jame</t>
    </r>
    <r>
      <rPr>
        <sz val="10"/>
        <rFont val="Calibri"/>
        <family val="2"/>
        <charset val="238"/>
        <scheme val="minor"/>
      </rPr>
      <t xml:space="preserve"> (kabelske rezerve, kabelska omarica, N-drog itd.). Delež ročnega izkopa do 50%.</t>
    </r>
  </si>
  <si>
    <r>
      <rPr>
        <b/>
        <sz val="10"/>
        <rFont val="Calibri"/>
        <family val="2"/>
        <charset val="238"/>
        <scheme val="minor"/>
      </rPr>
      <t>Strojni izkop kabelskega jarka</t>
    </r>
    <r>
      <rPr>
        <sz val="10"/>
        <rFont val="Calibri"/>
        <family val="2"/>
        <charset val="238"/>
        <scheme val="minor"/>
      </rPr>
      <t xml:space="preserve"> z odmetom materiala na rob izkopa ter ročnim planiranjem dna kabelskega jarka.</t>
    </r>
  </si>
  <si>
    <t xml:space="preserve">- strojno-ročni izkop </t>
  </si>
  <si>
    <t>2. ZAŠČITA, ZAVAROVANJA IN OPOZORILA</t>
  </si>
  <si>
    <t>Dobava in polaganje opozorilnega traku (z napisom "Pozor energetski kabel!") v kabelski jarek nad kabli.</t>
  </si>
  <si>
    <t>Samo polaganje opozorilnega traku (z napisom "Pozor energetski kabel!") v kabelski jarek nad kabli. (Material dobavi naročnik).</t>
  </si>
  <si>
    <t>Zavarovanje kablovodov z GAL ščitniki - samo polaganje</t>
  </si>
  <si>
    <t>Skupaj</t>
  </si>
  <si>
    <t>5. REZANJE IN RUŠENJE ASFALTA IN BETONA</t>
  </si>
  <si>
    <t>5.1.1</t>
  </si>
  <si>
    <t>5.1.2</t>
  </si>
  <si>
    <t>5.1.3</t>
  </si>
  <si>
    <t>5.2.1</t>
  </si>
  <si>
    <t>5.2.2</t>
  </si>
  <si>
    <t>5.2.3</t>
  </si>
  <si>
    <t>6. ELEKTRO KABELSKA KANALIZACIJA</t>
  </si>
  <si>
    <t>6.1.1</t>
  </si>
  <si>
    <t>6.1.2</t>
  </si>
  <si>
    <t>6.1.3</t>
  </si>
  <si>
    <t>6.1.4</t>
  </si>
  <si>
    <t>6.1.5</t>
  </si>
  <si>
    <t>6.1.6</t>
  </si>
  <si>
    <t>6.1.7</t>
  </si>
  <si>
    <t>6.1.8</t>
  </si>
  <si>
    <t>6.1.9</t>
  </si>
  <si>
    <t>6.1.10</t>
  </si>
  <si>
    <t>6.1.11</t>
  </si>
  <si>
    <t>Dobava in polaganje cevi v odprt kabelski jarek:
 - PEHD 2×fi 50 mm (dvojček za optiko) vključno z montažo spojk</t>
  </si>
  <si>
    <t>Visokotlačni preizkus tesnosti in prehodnosti cevi PEHD 2×fi 50 mm in spojk z izdelavo poročila o meritvi</t>
  </si>
  <si>
    <t>Dobava in montaža zaključne tesnilne kape (čepa):</t>
  </si>
  <si>
    <t>Izvedba prekopa potoka oz. kanala po projektu (prekop do predpisane globine, zasip prekopa in utrjevanje dna z zloženim lomljencem, odvoz odvečnega materiala na trajno deponijo), komplet z vsemi deli- preusmeritvijo potoka in črpanjem vode, prevozi in prenosi, ter vsemi materiali - brez cevi. (Po priloženem načrtu)</t>
  </si>
  <si>
    <t>- PEHD - alkaten cev fi 110 mm</t>
  </si>
  <si>
    <t>- PEHD - alkaten cev fi 160 mm</t>
  </si>
  <si>
    <t>- betonska cev fi 200 mm</t>
  </si>
  <si>
    <t>- betonska cev fi 300 mm</t>
  </si>
  <si>
    <t>- betonska cev fi 400 mm</t>
  </si>
  <si>
    <t>- betonska cev fi 500 mm</t>
  </si>
  <si>
    <t>- betonska cev fi 600 mm</t>
  </si>
  <si>
    <r>
      <t>Dobava in polaganje cevi pri izvedbi prekopa potokov</t>
    </r>
    <r>
      <rPr>
        <sz val="10"/>
        <rFont val="Calibri"/>
        <family val="2"/>
        <charset val="238"/>
        <scheme val="minor"/>
      </rPr>
      <t>, komplet z vsemi deli, materiali, prenosi in prevozi</t>
    </r>
  </si>
  <si>
    <t>Izdelava kamnite obloge brežine in dna struge potoka z lomljencem premera do 50 cm, v betonu (75% lomljenec, 25% beton C 25/30), vključno z nabavo in transportom materiala - zlaganjem lomljenca. Upoštevati grobo fugiranje stikov).</t>
  </si>
  <si>
    <t>Izdelava kamnite obloge brežine in dna struge potoka z lomljencem premera do 50 cm, brez uporabe betona, vključno z nabavo in transportom materiala - zlaganjem lomljenca.</t>
  </si>
  <si>
    <t>- AB jašek notranje svetle mere dim: fi 60 cm / višina 100 cm</t>
  </si>
  <si>
    <t>- AB jašek notranje svetle mere dim: fi 80 cm / višina 100 cm</t>
  </si>
  <si>
    <t>- AB jašek notranje svetle mere dim: fi 100 cm / višina 100 cm</t>
  </si>
  <si>
    <t>- AB jašek notranje svetle mere dim: fi 100 cm / višina 150 cm</t>
  </si>
  <si>
    <t>- AB jašek notranje svetle mere dim: fi 120 cm / višina 100 cm</t>
  </si>
  <si>
    <t>- AB jašek notranje svetle mere dim: fi 120 cm / višina 150 cm</t>
  </si>
  <si>
    <t>- AB jašek notranje svetle mere dim: fi 150 cm / višina 100 cm</t>
  </si>
  <si>
    <t>- AB jašek notranje svetle mere dim: fi 150 cm / višina 150 cm</t>
  </si>
  <si>
    <t>- LTŽ pokrov dim: 800 x 800 mm / nosilnost 400 kNm</t>
  </si>
  <si>
    <t>- LTŽ pokrov dim: 600 x 600 mm / nosilnost 400 kNm</t>
  </si>
  <si>
    <t>- LTŽ pokrov dim: 600 x 600 mm / nosilnost 250 kNm</t>
  </si>
  <si>
    <t>- LTŽ pokrov dim: 600 x 600 mm / nosilnost 125 kNm</t>
  </si>
  <si>
    <t>- LTŽ pokrov dim: 600 x 1300 mm / nosilnost 400 kNm</t>
  </si>
  <si>
    <t>4.</t>
  </si>
  <si>
    <t>5.</t>
  </si>
  <si>
    <t>6.</t>
  </si>
  <si>
    <t>1.1.1</t>
  </si>
  <si>
    <t>1.1.2</t>
  </si>
  <si>
    <t>1.1.3</t>
  </si>
  <si>
    <t>1.1.4</t>
  </si>
  <si>
    <t>1.2.1</t>
  </si>
  <si>
    <t>1.2.2</t>
  </si>
  <si>
    <t>3.1.1</t>
  </si>
  <si>
    <t>1.3.1</t>
  </si>
  <si>
    <t>1.3.2</t>
  </si>
  <si>
    <r>
      <rPr>
        <b/>
        <sz val="10"/>
        <rFont val="Calibri"/>
        <family val="2"/>
        <charset val="238"/>
        <scheme val="minor"/>
      </rPr>
      <t>Ročni zasip kabelskega jarka</t>
    </r>
    <r>
      <rPr>
        <sz val="10"/>
        <rFont val="Calibri"/>
        <family val="2"/>
        <charset val="238"/>
        <scheme val="minor"/>
      </rPr>
      <t xml:space="preserve"> z izkopnim materialom in z utrjevanjem po plasteh 20 cm in s končnim planiranjem.</t>
    </r>
  </si>
  <si>
    <r>
      <rPr>
        <b/>
        <sz val="10"/>
        <rFont val="Calibri"/>
        <family val="2"/>
        <charset val="238"/>
        <scheme val="minor"/>
      </rPr>
      <t>Strojni zasip kabelskega jarka</t>
    </r>
    <r>
      <rPr>
        <sz val="10"/>
        <rFont val="Calibri"/>
        <family val="2"/>
        <charset val="238"/>
        <scheme val="minor"/>
      </rPr>
      <t xml:space="preserve"> z izkopnim materialom in z utrjevanjem po plasteh 20 cm in s končnim planiranjem.</t>
    </r>
  </si>
  <si>
    <t>1.5</t>
  </si>
  <si>
    <t>Fino, ročno planiranje terena</t>
  </si>
  <si>
    <t>Premik gradbene mehanizacije na eno gradbišče/projekt (stroški, povezani s selitvijo kopača in tovornih vozil).</t>
  </si>
  <si>
    <t>1.6</t>
  </si>
  <si>
    <t>Premik gradbene mehanizacije na eno gradbišče/projekt, za delo izven primarnega območja - lokacija drugega sklopa.</t>
  </si>
  <si>
    <t>1.7</t>
  </si>
  <si>
    <r>
      <rPr>
        <b/>
        <sz val="10"/>
        <rFont val="Calibri"/>
        <family val="2"/>
        <charset val="238"/>
        <scheme val="minor"/>
      </rPr>
      <t>Nakladanje in odvoz odvečnega izkopanega materiala</t>
    </r>
    <r>
      <rPr>
        <sz val="10"/>
        <rFont val="Calibri"/>
        <family val="2"/>
        <charset val="238"/>
        <scheme val="minor"/>
      </rPr>
      <t xml:space="preserve"> s kamionom, komplet s prenosi in prevozi, na trajno deponijo, ter s stroški deponiranja odpadnega materiala in pripadajoče dokumentacije.</t>
    </r>
  </si>
  <si>
    <t>2.5</t>
  </si>
  <si>
    <t>2.6</t>
  </si>
  <si>
    <t>2.7</t>
  </si>
  <si>
    <t>2.8</t>
  </si>
  <si>
    <t>Postavitev in odstranitev gradbiščne ograje (višina ograje &gt;2 m)</t>
  </si>
  <si>
    <t>Zakoličba obstoječih komunalnih vodov</t>
  </si>
  <si>
    <t>Dobava in postavitev gradbiščne table</t>
  </si>
  <si>
    <t xml:space="preserve"> - urejanje s semaforjem</t>
  </si>
  <si>
    <t xml:space="preserve"> - urejanje s prometnimi znaki</t>
  </si>
  <si>
    <t>2.8.1</t>
  </si>
  <si>
    <t>2.8.2</t>
  </si>
  <si>
    <t>3. RAZPIRANJA GRADBENIH JAM IN JARKOV</t>
  </si>
  <si>
    <t>Izvedba razpiranja gradbene jame oziroma jarka, globine nad 1,0 m, komplet z vsemi potrebnimi deli in materiali</t>
  </si>
  <si>
    <t xml:space="preserve"> - širina jame/jarka do 2,0 m</t>
  </si>
  <si>
    <t xml:space="preserve"> - širina jame/jarka nad 2,0 m</t>
  </si>
  <si>
    <t>3.1.2</t>
  </si>
  <si>
    <t>4. MIVKA, SEJANA ZEMLJA IN ILOVICA</t>
  </si>
  <si>
    <r>
      <t xml:space="preserve">Ureditev prekopanih urejenih površin
</t>
    </r>
    <r>
      <rPr>
        <sz val="10"/>
        <rFont val="Calibri"/>
        <family val="2"/>
        <charset val="238"/>
        <scheme val="minor"/>
      </rPr>
      <t>(dobava, posipanje in planiranje sejane zemlje v debelini 10-15 cm, kpl z razvozom po trasi ter vsemi ostalimi deli):</t>
    </r>
  </si>
  <si>
    <t>Dobava semena s sejanje trave</t>
  </si>
  <si>
    <t xml:space="preserve"> - 1× GDC fi 110/6000 mm</t>
  </si>
  <si>
    <t xml:space="preserve"> - 2× GDC fi 110/6000 mm</t>
  </si>
  <si>
    <t xml:space="preserve"> - 3× GDC fi 110/6000 mm</t>
  </si>
  <si>
    <t xml:space="preserve"> - 4× GDC fi 110/6000 mm</t>
  </si>
  <si>
    <t xml:space="preserve"> - 1× GDC fi 160/6000 mm</t>
  </si>
  <si>
    <t xml:space="preserve"> - 2× GDC fi 160/6000 mm</t>
  </si>
  <si>
    <t xml:space="preserve"> - 3× GDC fi 160/6000 mm</t>
  </si>
  <si>
    <t xml:space="preserve"> - 4× GDC fi 160/6000 mm</t>
  </si>
  <si>
    <t xml:space="preserve"> - 5× GDC fi 160/6000 mm</t>
  </si>
  <si>
    <t xml:space="preserve"> - 6× GDC fi 160/6000 mm</t>
  </si>
  <si>
    <t xml:space="preserve"> - 8× GDC fi 160/6000 mm</t>
  </si>
  <si>
    <t>6.2.1</t>
  </si>
  <si>
    <t>6.2.2</t>
  </si>
  <si>
    <t>6.2.3</t>
  </si>
  <si>
    <t>6.2.4</t>
  </si>
  <si>
    <t>6.2.5</t>
  </si>
  <si>
    <t>6.2.6</t>
  </si>
  <si>
    <t>6.2.7</t>
  </si>
  <si>
    <t>6.2.8</t>
  </si>
  <si>
    <t>6.2.9</t>
  </si>
  <si>
    <t>6.2.10</t>
  </si>
  <si>
    <t>6.2.11</t>
  </si>
  <si>
    <r>
      <rPr>
        <b/>
        <sz val="10"/>
        <rFont val="Calibri"/>
        <family val="2"/>
        <charset val="238"/>
        <scheme val="minor"/>
      </rPr>
      <t>Izvedba elektro kabelske kanalizacije (zasip z obst. zemljino)</t>
    </r>
    <r>
      <rPr>
        <sz val="10"/>
        <rFont val="Calibri"/>
        <family val="2"/>
        <charset val="238"/>
        <scheme val="minor"/>
      </rPr>
      <t xml:space="preserve">
(dobava in polaganje gibljive dvoslojne cevi (GDC) z uporabo PVC distančnikov (1 kos/tm), zasip cevi z izkopanim materialom; kpl z vsemi deli, materiali in razvozi)</t>
    </r>
  </si>
  <si>
    <r>
      <rPr>
        <b/>
        <sz val="10"/>
        <rFont val="Calibri"/>
        <family val="2"/>
        <charset val="238"/>
        <scheme val="minor"/>
      </rPr>
      <t>Izvedba elektro kabelske kanalizacije (zasip s kamenim agregatom)</t>
    </r>
    <r>
      <rPr>
        <sz val="10"/>
        <rFont val="Calibri"/>
        <family val="2"/>
        <charset val="238"/>
        <scheme val="minor"/>
      </rPr>
      <t xml:space="preserve">
(dobava in polaganje gibljive dvoslojne cevi (GDC) z uporabo PVC distančnikov (1 kos/tm), zasip cevi s kamenim agregatom frakcije 4- 8 mm) v debelini 10 cm okoli cevi; kpl z vsemi deli, materiali in razvozi)</t>
    </r>
  </si>
  <si>
    <r>
      <rPr>
        <b/>
        <sz val="10"/>
        <rFont val="Calibri"/>
        <family val="2"/>
        <charset val="238"/>
        <scheme val="minor"/>
      </rPr>
      <t>Izvedba elektro kabelske kanalizacije (obbetonirano)</t>
    </r>
    <r>
      <rPr>
        <sz val="10"/>
        <rFont val="Calibri"/>
        <family val="2"/>
        <charset val="238"/>
        <scheme val="minor"/>
      </rPr>
      <t xml:space="preserve">
(dobava in polaganje gibljive dvoslojne cevi (GDC) z uporabo PVC distančnikov (1 kos/tm), zasip cevi z betonom C16/20 v debelini 10 cm okoli cevi; kpl z vsemi deli, materiali in razvozi)</t>
    </r>
  </si>
  <si>
    <t>6.3.1</t>
  </si>
  <si>
    <t>6.3.2</t>
  </si>
  <si>
    <t>6.3.3</t>
  </si>
  <si>
    <t>6.3.4</t>
  </si>
  <si>
    <t>6.3.5</t>
  </si>
  <si>
    <t>6.3.6</t>
  </si>
  <si>
    <t>6.3.7</t>
  </si>
  <si>
    <t>6.3.8</t>
  </si>
  <si>
    <t>6.3.9</t>
  </si>
  <si>
    <t>6.3.10</t>
  </si>
  <si>
    <t>6.3.11</t>
  </si>
  <si>
    <t xml:space="preserve"> - za cev GDC fi 110</t>
  </si>
  <si>
    <t xml:space="preserve"> - za cev GDC fi 160</t>
  </si>
  <si>
    <t xml:space="preserve"> - za cev PEHD 2×fi 50 mm (dvojček za optiko) </t>
  </si>
  <si>
    <t>6.6.1</t>
  </si>
  <si>
    <t>6.6.2</t>
  </si>
  <si>
    <t>6.6.3</t>
  </si>
  <si>
    <t xml:space="preserve"> - 1× GDC fi 63 mm</t>
  </si>
  <si>
    <t xml:space="preserve"> - cev PEHD 2×fi 50 mm (dvojček za optiko) </t>
  </si>
  <si>
    <r>
      <rPr>
        <b/>
        <sz val="10"/>
        <rFont val="Calibri"/>
        <family val="2"/>
        <charset val="238"/>
        <scheme val="minor"/>
      </rPr>
      <t>Dobava in polaganje zaščitnih cevi</t>
    </r>
  </si>
  <si>
    <t>6.7.1</t>
  </si>
  <si>
    <t>6.7.2</t>
  </si>
  <si>
    <t>6.7.3</t>
  </si>
  <si>
    <t>6.7.4</t>
  </si>
  <si>
    <t>6.8</t>
  </si>
  <si>
    <t>6.8.1</t>
  </si>
  <si>
    <t xml:space="preserve"> - 1× GDC fi 75 mm</t>
  </si>
  <si>
    <t xml:space="preserve"> - 1× GDC fi 90 mm</t>
  </si>
  <si>
    <t>6.8.2</t>
  </si>
  <si>
    <t>6.8.3</t>
  </si>
  <si>
    <t>7. KABELSKI JAŠKI IN LTŽ POKROVI</t>
  </si>
  <si>
    <t>- AB jašek notranje svetle mere dim: 120 x 120 cm / višina 150 cm</t>
  </si>
  <si>
    <t>- AB jašek notranje svetle mere dim: 150 x 150 cm / višina 150 cm</t>
  </si>
  <si>
    <t>- AB jašek notranje svetle mere dim: 200 x 200 cm / višina 150 cm</t>
  </si>
  <si>
    <t>7.1.1</t>
  </si>
  <si>
    <t>7.1.2</t>
  </si>
  <si>
    <t>7.1.3</t>
  </si>
  <si>
    <t>7.1.4</t>
  </si>
  <si>
    <t>7.1.5</t>
  </si>
  <si>
    <t>7.1.6</t>
  </si>
  <si>
    <t>7.1.7</t>
  </si>
  <si>
    <t>7.1.8</t>
  </si>
  <si>
    <t>7.1.9</t>
  </si>
  <si>
    <t>7.1.10</t>
  </si>
  <si>
    <t>7.1.11</t>
  </si>
  <si>
    <t>7.2.1</t>
  </si>
  <si>
    <t>7.2.2</t>
  </si>
  <si>
    <t>7.2.3</t>
  </si>
  <si>
    <t>- AB jašek notranje svetle mere dim. cca.: 200 x 200 cm / višina 150 cm</t>
  </si>
  <si>
    <t>- AB jašek notranje svetle mere dim. cca.: 120 x 120 cm / višina 150 cm</t>
  </si>
  <si>
    <t>- AB jašek notranje svetle mere dim. cca: 150 x 150 cm / višina 150 cm</t>
  </si>
  <si>
    <r>
      <rPr>
        <b/>
        <sz val="10"/>
        <rFont val="Calibri"/>
        <family val="2"/>
        <charset val="238"/>
        <scheme val="minor"/>
      </rPr>
      <t>Dobava in postavitev AB montažnega kabelskega jaška</t>
    </r>
    <r>
      <rPr>
        <sz val="10"/>
        <rFont val="Calibri"/>
        <family val="2"/>
        <charset val="238"/>
        <scheme val="minor"/>
      </rPr>
      <t>, komplet z kombiniranim strojno ročnim izkopom, ter odmetom materiala na rob izkopa in odvozom odvečnega materiala na trajno deponijo; dobava in izvedba podbetona C 16/20 v deb. 10 cm; izvedba naklonskega betona na dnu jaška in izvedba ponikovalnice; zasip z izkopanim materialom, z utrjevanjem po plasteh 30 cm. Jašek mora biti obdelan, vključno z obdelavo in zatesnitvijo vseh odprtin za cevi.</t>
    </r>
  </si>
  <si>
    <r>
      <rPr>
        <b/>
        <sz val="10"/>
        <rFont val="Calibri"/>
        <family val="2"/>
        <charset val="238"/>
        <scheme val="minor"/>
      </rPr>
      <t>Naprava AB jaška na lokaciji trase kablovoda</t>
    </r>
    <r>
      <rPr>
        <sz val="10"/>
        <rFont val="Calibri"/>
        <family val="2"/>
        <charset val="238"/>
        <scheme val="minor"/>
      </rPr>
      <t>, vključno z vsemi potrebnimi materiali (armatura, beton), delom (izkop, opaževanje in razopaževanje jaška, vgradnja armature in betona), prevozi potrebnega materiala in odvozom odvečnega materiala na trajno deponijo. Jaški so različnih dimenzij, le te se prilagajajo glede na situacijo na lokaciji vgradnje jaška. Jašek mora biti obdelan, vključno z obdelavo in zatesnitvijo vseh odprtin za cevi.</t>
    </r>
  </si>
  <si>
    <r>
      <rPr>
        <b/>
        <sz val="10"/>
        <rFont val="Calibri"/>
        <family val="2"/>
        <charset val="238"/>
        <scheme val="minor"/>
      </rPr>
      <t>Dobava in vgradnja LTŽ pokrova</t>
    </r>
    <r>
      <rPr>
        <sz val="10"/>
        <rFont val="Calibri"/>
        <family val="2"/>
        <charset val="238"/>
        <scheme val="minor"/>
      </rPr>
      <t xml:space="preserve"> za AB jašek, vključno s prilagoditvijo pokrova na ustrezno višino. Pokrov mora imeti napis "ELEKTRIKA" in protihrupni vložek.</t>
    </r>
  </si>
  <si>
    <t>7.3.1</t>
  </si>
  <si>
    <t>7.3.2</t>
  </si>
  <si>
    <t>7.3.3</t>
  </si>
  <si>
    <t>7.3.4</t>
  </si>
  <si>
    <t>7.3.5</t>
  </si>
  <si>
    <t>- betonski tlakovci</t>
  </si>
  <si>
    <t>- betonske plošče</t>
  </si>
  <si>
    <t>- granitne kocke</t>
  </si>
  <si>
    <t>- granitne kocke (robnik polčnika)</t>
  </si>
  <si>
    <t>- betonski vrtni robnik dim. 5/20 cm</t>
  </si>
  <si>
    <t>- betonski vrtni robnik dim. 8/20 cm</t>
  </si>
  <si>
    <t>- betonski cestni robnik dim. 15/25 cm</t>
  </si>
  <si>
    <r>
      <t xml:space="preserve">Odstranitev betonskih tlakovcev/plošč/robnikov </t>
    </r>
    <r>
      <rPr>
        <sz val="10"/>
        <rFont val="Calibri"/>
        <family val="2"/>
        <charset val="238"/>
        <scheme val="minor"/>
      </rPr>
      <t>vključno z zlaganjem na gradbiščno deponijo in ponovnim polaganjem ter pripravo podlage, komplet z vsemi deli in materiali.</t>
    </r>
  </si>
  <si>
    <t>- cestni robnik iz naravnega kamna</t>
  </si>
  <si>
    <r>
      <rPr>
        <b/>
        <sz val="10"/>
        <rFont val="Calibri"/>
        <family val="2"/>
        <charset val="238"/>
        <scheme val="minor"/>
      </rPr>
      <t xml:space="preserve">Polaganje zaščitnih cevi </t>
    </r>
    <r>
      <rPr>
        <sz val="10"/>
        <rFont val="Calibri"/>
        <family val="2"/>
        <charset val="238"/>
        <scheme val="minor"/>
      </rPr>
      <t>(material dobavi naročnik)</t>
    </r>
  </si>
  <si>
    <r>
      <rPr>
        <b/>
        <sz val="10"/>
        <rFont val="Calibri"/>
        <family val="2"/>
        <charset val="238"/>
        <scheme val="minor"/>
      </rPr>
      <t>Polaganje betonskih plošč</t>
    </r>
    <r>
      <rPr>
        <sz val="10"/>
        <rFont val="Calibri"/>
        <family val="2"/>
        <charset val="238"/>
        <scheme val="minor"/>
      </rPr>
      <t xml:space="preserve"> različnih dimenzij, vključno s pripravo podlage (plošče dobavi naročnik)</t>
    </r>
  </si>
  <si>
    <r>
      <rPr>
        <b/>
        <sz val="10"/>
        <rFont val="Calibri"/>
        <family val="2"/>
        <charset val="238"/>
        <scheme val="minor"/>
      </rPr>
      <t>Dobava in polaganje betonskih plošč</t>
    </r>
    <r>
      <rPr>
        <sz val="10"/>
        <rFont val="Calibri"/>
        <family val="2"/>
        <charset val="238"/>
        <scheme val="minor"/>
      </rPr>
      <t xml:space="preserve"> različnih dimenzij, vključno s pripravo podlage.</t>
    </r>
  </si>
  <si>
    <r>
      <t xml:space="preserve">Dobava in polaganje robnikov </t>
    </r>
    <r>
      <rPr>
        <sz val="10"/>
        <rFont val="Calibri"/>
        <family val="2"/>
        <charset val="238"/>
        <scheme val="minor"/>
      </rPr>
      <t>v pusti beton, komplet z vsemi deli, materialom, prenosi in prevozi.</t>
    </r>
  </si>
  <si>
    <t>9.2.1</t>
  </si>
  <si>
    <t>9.2.2</t>
  </si>
  <si>
    <t>9.2.3</t>
  </si>
  <si>
    <t>9.2.4</t>
  </si>
  <si>
    <t>9.2.5</t>
  </si>
  <si>
    <t>9.3</t>
  </si>
  <si>
    <t>9.4</t>
  </si>
  <si>
    <r>
      <rPr>
        <b/>
        <sz val="10"/>
        <rFont val="Calibri"/>
        <family val="2"/>
        <charset val="238"/>
        <scheme val="minor"/>
      </rPr>
      <t>Namestitev smernih kamnov</t>
    </r>
    <r>
      <rPr>
        <sz val="10"/>
        <rFont val="Calibri"/>
        <family val="2"/>
        <charset val="238"/>
        <scheme val="minor"/>
      </rPr>
      <t>, komplet z izkopom in zasipom, potrebnim materialom, ter prenosi in prevozi.</t>
    </r>
  </si>
  <si>
    <t>Izvedba temeljne plošče za transformatorsko postajo (temeljna plošča deb. 15 cm; C25/30, armaturna mreža Q283,), komplet z izkopom, vgradnjo in utrjevanjem gramoza do predpisane zbitosti, izvedba opaža roba plošče in odstranitev po betoniranju, rezanje, krivljenje in vgradnja armature, vgradnja betona, dobava in vgradnja TD 32 kot podlaga v debelini do 30 cm, ter ureditev okolice transformatorske postaje po izvedbi temelja ter odvozom odvečnega materiala. Komplet z vsemi deli, potrebnimi materiali, prenosi in prevozi. Dimenzije AB plošče so od 1,80 do 27,00 m2 - odvisne od tipa in velikosti TP. Vključno z meritvami zbitosti podlage z izdelavo poročila katerega se preda naročniku.</t>
  </si>
  <si>
    <t>- tračno ozemljilo RF 30x 3,5 mm</t>
  </si>
  <si>
    <t>- tračno ozemljilo Fe-Zn 25x 4 mm</t>
  </si>
  <si>
    <r>
      <rPr>
        <b/>
        <sz val="10"/>
        <rFont val="Calibri"/>
        <family val="2"/>
        <charset val="238"/>
        <scheme val="minor"/>
      </rPr>
      <t>Dobava in polaganje ozemljitvenega vodnika</t>
    </r>
    <r>
      <rPr>
        <sz val="10"/>
        <rFont val="Calibri"/>
        <family val="2"/>
        <charset val="238"/>
        <scheme val="minor"/>
      </rPr>
      <t>, vključno z vsem spojnim materialom</t>
    </r>
  </si>
  <si>
    <r>
      <rPr>
        <b/>
        <sz val="10"/>
        <rFont val="Calibri"/>
        <family val="2"/>
        <charset val="238"/>
        <scheme val="minor"/>
      </rPr>
      <t>Polaganje ozemljitvenega vodnika</t>
    </r>
    <r>
      <rPr>
        <sz val="10"/>
        <rFont val="Calibri"/>
        <family val="2"/>
        <charset val="238"/>
        <scheme val="minor"/>
      </rPr>
      <t>, (material dobavi naročnik)</t>
    </r>
  </si>
  <si>
    <r>
      <t xml:space="preserve">Dolbljenje zidu in vzidava kabelske omarice globine 20 cm, </t>
    </r>
    <r>
      <rPr>
        <sz val="10"/>
        <rFont val="Calibri"/>
        <family val="2"/>
        <charset val="238"/>
        <scheme val="minor"/>
      </rPr>
      <t>komplet z vsemi deli in potrebnimi materiali (brez omarice).</t>
    </r>
  </si>
  <si>
    <t>- opečni zid</t>
  </si>
  <si>
    <t>- betonski zid</t>
  </si>
  <si>
    <r>
      <t xml:space="preserve">Dolbljenje zidu in vzidava plastične cevi fi 50 mm, </t>
    </r>
    <r>
      <rPr>
        <sz val="10"/>
        <rFont val="Calibri"/>
        <family val="2"/>
        <charset val="238"/>
        <scheme val="minor"/>
      </rPr>
      <t>komplet z vsemi deli in potrebnimi materiali (brez omarice).</t>
    </r>
  </si>
  <si>
    <r>
      <rPr>
        <b/>
        <sz val="10"/>
        <rFont val="Calibri"/>
        <family val="2"/>
        <charset val="238"/>
        <scheme val="minor"/>
      </rPr>
      <t>Ročno rušenje opečnega zidu</t>
    </r>
    <r>
      <rPr>
        <sz val="10"/>
        <rFont val="Calibri"/>
        <family val="2"/>
        <charset val="238"/>
        <scheme val="minor"/>
      </rPr>
      <t>, komplet z nakladanjem in odvozom ruševin v trajno deponijo ter plačilo takse deponiranja.</t>
    </r>
  </si>
  <si>
    <t>Izvedba grobega in finega ometa zidu, komplet z vsemi potrebnimi deli, materiali, prenosi in prevozi.</t>
  </si>
  <si>
    <t>Dobava in vgradnja opečne preklade širine od 9 do 14 cm, komplet z vsemi deli in materiali.</t>
  </si>
  <si>
    <t>Vgradnja enokrilnih kovinskih vrat, komplet z vsemi deli, pritrdilnim in tesnilnim materialom</t>
  </si>
  <si>
    <t>Glajenje sten in stropov; komplet z vsemi potrebnimi deli, materiali in premičnimi odri.</t>
  </si>
  <si>
    <t>2x beljenje sten in stropov, komplet z vsemi potrebnimi deli, materiali in premičnimi odri.</t>
  </si>
  <si>
    <t>Barvanje tal z barvo za beton (sivi odtenek), komplet s predhodno pripravo podlage, vsemi deli in materiali.</t>
  </si>
  <si>
    <t>Izvedba zaščite opreme s PVC folijo, odstranitev po dokončanju del, komplet z vsemi deli in materiali.</t>
  </si>
  <si>
    <t>opečna stena</t>
  </si>
  <si>
    <r>
      <rPr>
        <b/>
        <sz val="10"/>
        <rFont val="Calibri"/>
        <family val="2"/>
        <charset val="238"/>
        <scheme val="minor"/>
      </rPr>
      <t xml:space="preserve">Strojno vrtanje stene/plošče </t>
    </r>
    <r>
      <rPr>
        <sz val="10"/>
        <rFont val="Calibri"/>
        <family val="2"/>
        <charset val="238"/>
        <scheme val="minor"/>
      </rPr>
      <t>(kpl z vsemi pripadajoči deli, materiali in čiščenjem po končanju del)</t>
    </r>
  </si>
  <si>
    <t>AB stena</t>
  </si>
  <si>
    <t>AB plošča</t>
  </si>
  <si>
    <t>Strojno čiščenje asfaltiranega cestišča z vodo pod pritiskom</t>
  </si>
  <si>
    <t>Dobava in polaganje PE drenažne cevi fi 100 mm</t>
  </si>
  <si>
    <t>Dobava in vgradnja geotekstila - gradbnega filca, 200 g</t>
  </si>
  <si>
    <t>Dobava in vgradnja obloge za ureditev strmih brežin - juta, žaklovina</t>
  </si>
  <si>
    <t>Izvedba stranskega opaža (rob plošče). Komplet z vsemi deli, potrebnimi materiali, prenosi in prevozi, ter čiščenjem opaža po odstranitvi.</t>
  </si>
  <si>
    <t xml:space="preserve"> - tamponski drobljenec 0-32 mm</t>
  </si>
  <si>
    <t xml:space="preserve"> - kameni agregat 0-125 mm</t>
  </si>
  <si>
    <t xml:space="preserve"> - kameni agregat 4-8 mm (prani)</t>
  </si>
  <si>
    <t xml:space="preserve"> - kameni agregat 16-32 mm (prani)</t>
  </si>
  <si>
    <t xml:space="preserve"> - fini asfaltni drobljenec</t>
  </si>
  <si>
    <t>Dobava, planiranje in utrjevanje gradbenega materiala</t>
  </si>
  <si>
    <t>ura</t>
  </si>
  <si>
    <t>Črpanje vode iz kabelskih jarkov, jaškov in gradbenih jam vključno z vsemi stroški črpanja - črpalka, gorivo, delavec)</t>
  </si>
  <si>
    <r>
      <t>Dobava, rezanje, krivljenje in vezanje armature</t>
    </r>
    <r>
      <rPr>
        <sz val="10"/>
        <rFont val="Calibri"/>
        <family val="2"/>
        <charset val="238"/>
        <scheme val="minor"/>
      </rPr>
      <t>, komplet z vsemi deli, prenosi in prevozi.</t>
    </r>
  </si>
  <si>
    <t xml:space="preserve"> - armaturne palice do fi 12 mm</t>
  </si>
  <si>
    <t xml:space="preserve"> - armaturne palice nad fi 12 mm</t>
  </si>
  <si>
    <t xml:space="preserve"> - armaturne mreže (RA, MA)</t>
  </si>
  <si>
    <t>kg</t>
  </si>
  <si>
    <t xml:space="preserve"> - zemeljsko vlažni beton C16/20</t>
  </si>
  <si>
    <t xml:space="preserve"> - zemeljsko vlažni beton C25/30</t>
  </si>
  <si>
    <t xml:space="preserve"> - črpni beton C25/30 z avtomešalcem z uporabo črpalke</t>
  </si>
  <si>
    <t xml:space="preserve"> - črpni beton C25/30 z avtomešalcem brez uporabe črpalke</t>
  </si>
  <si>
    <r>
      <t>Dobava in vgrajevanje betona</t>
    </r>
    <r>
      <rPr>
        <sz val="10"/>
        <rFont val="Calibri"/>
        <family val="2"/>
        <charset val="238"/>
        <scheme val="minor"/>
      </rPr>
      <t>, komplet s prevozom do mesta vgradnje, ter vsemi ostalimi deli.</t>
    </r>
  </si>
  <si>
    <r>
      <t xml:space="preserve">Popravilo pretrgane obstoječe cevi </t>
    </r>
    <r>
      <rPr>
        <sz val="10"/>
        <rFont val="Calibri"/>
        <family val="2"/>
        <charset val="238"/>
        <scheme val="minor"/>
      </rPr>
      <t>različnih dimenzij, komplet s spojkami, cevjo in vsem potrebnim materialom ter delom</t>
    </r>
  </si>
  <si>
    <t xml:space="preserve"> - vodovodna cev (alkaten)</t>
  </si>
  <si>
    <t xml:space="preserve"> - odtočna PE cevi</t>
  </si>
  <si>
    <t xml:space="preserve">Dobava in polaganje cevi </t>
  </si>
  <si>
    <t xml:space="preserve"> - cevi PVC UK fi 200 mm</t>
  </si>
  <si>
    <t xml:space="preserve"> - cevi PVC UK fi 400 mm</t>
  </si>
  <si>
    <t xml:space="preserve"> - cev jeklena fi 159 mm, debelina stene 4,0 mm</t>
  </si>
  <si>
    <t>Dobava, montaža in demontaža lahkega fasadnega odra</t>
  </si>
  <si>
    <t>Geodetski posnetek izvedenih del s certifikatom pooblaščenega inženirja geodezije</t>
  </si>
  <si>
    <r>
      <t xml:space="preserve">Strojno spravilo (bager,rovokopač) materiala </t>
    </r>
    <r>
      <rPr>
        <sz val="10"/>
        <rFont val="Calibri"/>
        <family val="2"/>
        <charset val="238"/>
        <scheme val="minor"/>
      </rPr>
      <t>na lokacijo postavitve od mesta razkladanja.</t>
    </r>
  </si>
  <si>
    <t>- leseni drog</t>
  </si>
  <si>
    <t>- betonski drogovnik</t>
  </si>
  <si>
    <t>- postavitev lesenega A-droga</t>
  </si>
  <si>
    <t>- sestava lesenega A-droga</t>
  </si>
  <si>
    <t>- postavitev lesenega N-droga</t>
  </si>
  <si>
    <t>Strojna pomoč (bager, rovokopač) pri sestavi in postavljanju drogov</t>
  </si>
  <si>
    <t>- leseni N-drog</t>
  </si>
  <si>
    <t>- leseni A-drog</t>
  </si>
  <si>
    <r>
      <t xml:space="preserve">Strojna pomoč (bager, rovokopač) pri rušenju lesenih drogov </t>
    </r>
    <r>
      <rPr>
        <sz val="10"/>
        <rFont val="Calibri"/>
        <family val="2"/>
        <charset val="238"/>
        <scheme val="minor"/>
      </rPr>
      <t>in spravilo do lokacije natovarjanja.</t>
    </r>
  </si>
  <si>
    <r>
      <rPr>
        <b/>
        <sz val="10"/>
        <rFont val="Calibri"/>
        <family val="2"/>
        <charset val="238"/>
        <scheme val="minor"/>
      </rPr>
      <t>Strojno rušenje betonskega droga</t>
    </r>
    <r>
      <rPr>
        <sz val="10"/>
        <rFont val="Calibri"/>
        <family val="2"/>
        <charset val="238"/>
        <scheme val="minor"/>
      </rPr>
      <t xml:space="preserve"> komplet z odvozom ruševin v trajno deponijo in stroškom deponiranja odpadnega materiala</t>
    </r>
  </si>
  <si>
    <r>
      <rPr>
        <b/>
        <sz val="10"/>
        <rFont val="Calibri"/>
        <family val="2"/>
        <charset val="238"/>
        <scheme val="minor"/>
      </rPr>
      <t>Strojno rušenje betonskega temelja</t>
    </r>
    <r>
      <rPr>
        <sz val="10"/>
        <rFont val="Calibri"/>
        <family val="2"/>
        <charset val="238"/>
        <scheme val="minor"/>
      </rPr>
      <t>, komplet z odvozom ruševin v trajno deponijo, dobavo in vgradnjo materiala za zasip jame, končnim planiranjem terena, ter stroškom deponiranja odpadnega materiala</t>
    </r>
  </si>
  <si>
    <t>- spravilo na trajno deponijo</t>
  </si>
  <si>
    <t>- spravilo na gradbiščno deponijo</t>
  </si>
  <si>
    <r>
      <t>Odstranitev grmičevja</t>
    </r>
    <r>
      <rPr>
        <sz val="10"/>
        <rFont val="Calibri"/>
        <family val="2"/>
        <charset val="238"/>
        <scheme val="minor"/>
      </rPr>
      <t xml:space="preserve"> s čiščenjem in spravilom odstranjenega materiala na deponijo.</t>
    </r>
  </si>
  <si>
    <r>
      <t xml:space="preserve">Podiranje dreves </t>
    </r>
    <r>
      <rPr>
        <sz val="10"/>
        <rFont val="Calibri"/>
        <family val="2"/>
        <charset val="238"/>
        <scheme val="minor"/>
      </rPr>
      <t>od fi 10 cm do fi 30 cm, vključno z odstranivijo panjev in spravilom lesa na deponijo.</t>
    </r>
  </si>
  <si>
    <t xml:space="preserve">Pomoč pri izvedbi NN kablovodov </t>
  </si>
  <si>
    <t>- efektivna strojna ura (minibager)</t>
  </si>
  <si>
    <t>- efektivna strojna ura (rovokopač)</t>
  </si>
  <si>
    <t>- efektivna pomoč delavca</t>
  </si>
  <si>
    <t>Polaganje NN kablov manjših presekov (od 4x 35 mm2 do 4x 70 mm2) v kabelski jarek po navodilih in ob nadzoru naročnika (brez uporabe vitle). Naročnik zagotovi uvedbo v delo (izobraževanje in navodila), elektro nadzor (pred pričetkom del, pred zasipom kabelskega jarka), strojno mehanizacijo (hidravlične dvigalke za kabelske bobne, uvodnice s koluti za vlečne nogavice). Prevzem kabla in strojne mehanizacije se vrši na lokaciji naročnika.</t>
  </si>
  <si>
    <t>- polaganje v kabelski jarek</t>
  </si>
  <si>
    <t>- uvlečenje v cev</t>
  </si>
  <si>
    <t>Postavitev prostostoječe kabelske omarice s podstavkom</t>
  </si>
  <si>
    <r>
      <rPr>
        <b/>
        <sz val="10"/>
        <rFont val="Calibri"/>
        <family val="2"/>
        <charset val="238"/>
        <scheme val="minor"/>
      </rPr>
      <t xml:space="preserve">Dobava in uvleka vlečne žice </t>
    </r>
    <r>
      <rPr>
        <sz val="10"/>
        <rFont val="Calibri"/>
        <family val="2"/>
        <charset val="238"/>
        <scheme val="minor"/>
      </rPr>
      <t>(min. debeline 2,5 mm) v PE cev</t>
    </r>
  </si>
  <si>
    <t>6.9</t>
  </si>
  <si>
    <r>
      <rPr>
        <b/>
        <sz val="10"/>
        <rFont val="Calibri"/>
        <family val="2"/>
        <charset val="238"/>
        <scheme val="minor"/>
      </rPr>
      <t>Izvedba cestne zapore</t>
    </r>
    <r>
      <rPr>
        <sz val="10"/>
        <rFont val="Calibri"/>
        <family val="2"/>
        <charset val="238"/>
        <scheme val="minor"/>
      </rPr>
      <t xml:space="preserve"> (vključno z vsemi potrebnimi soglasji in elaborati). </t>
    </r>
    <r>
      <rPr>
        <b/>
        <sz val="10"/>
        <rFont val="Calibri"/>
        <family val="2"/>
        <charset val="238"/>
        <scheme val="minor"/>
      </rPr>
      <t>Obračun se izvede po dejanskih stroških na podlagi računov.</t>
    </r>
  </si>
  <si>
    <t>- granitne kocke (robnik pločnika)</t>
  </si>
  <si>
    <t>Kompletna izdelava betonskega temelja za armirano-betonski drog, po tipskem načrtu, in sicer: izkop, dobava, postavitev in niveliranje dveh betonskih cevi Φ 60, postavljenih na betonsko C 16/20 podlago debeline 5 cm, betoniranje temelja z betonom C 20/25 in ročno zalitje betonske cevi po namestitvi droga z betonom C20/25 (agregat fine granulacije), odvoz odvečnega materiala na trajno deponijo. Komplet z vsemi deli, prenosi in prevozi. Potrebna količina betona za izdelavo temelja je od 4,50 do 6,00 m3 - odvisno od tipa betonskega droga in kategorije zemljine.</t>
  </si>
  <si>
    <t>12.1.1</t>
  </si>
  <si>
    <t>12.1.2</t>
  </si>
  <si>
    <t>12.2.1</t>
  </si>
  <si>
    <t>12.2.2</t>
  </si>
  <si>
    <t>12.3</t>
  </si>
  <si>
    <t>12.4</t>
  </si>
  <si>
    <t>12.5</t>
  </si>
  <si>
    <t>12.6</t>
  </si>
  <si>
    <t>12.7</t>
  </si>
  <si>
    <t>13.1.1</t>
  </si>
  <si>
    <t>13.1.2</t>
  </si>
  <si>
    <t>13.2.1</t>
  </si>
  <si>
    <t>13.2.2</t>
  </si>
  <si>
    <t>13.3.1</t>
  </si>
  <si>
    <t>13.3.2</t>
  </si>
  <si>
    <t>Odzivni čas za pričetek del je maksimalno 5 delovnih dni od prejema pisnega naročila.
V primeru popravila škodnih dogodkov na energetski infrastrukturi pa v roku 18 ur od poziva preko e-pošte ali telefona, tudi izven delovnega časa in ob nedeljah ter praznikih. Za škodni dogodek se štejejo tista naročila, ki jih naročnik krije preko zavarovalnice oz. ki jih naročnik v svojem sistemu beleži na tip projekta škode »ŠKO«.</t>
  </si>
  <si>
    <t>Gradbena dela se bodo izvajala razpršeno na različnih lokacijah-krajih istočasno. Količine se bodo naročale sprotno sukcesivno, glede na potrebe naročnika. Ponudbeno ceno je potrebno oblikovati tako, da bodo upoštevani vsi stroški. 
Naročnik si pridržuje pravico, da ne naroči celoten obseg razpisanih količin ali točno določeno količino del.</t>
  </si>
  <si>
    <t>Za gradbena dela v zemljini kategorije V. se pri obračunu upošteva faktor (Priloga 3 Razvrstitev zemljin in kamnin).</t>
  </si>
  <si>
    <t xml:space="preserve">V ceno zajeti vse stroške za zagotovitev varnega dela (razpiranje jarkov, izdelava varnostnih ograj itd.) - skladno z določili Uredbe o zagotavljanju varnosti in zdravja pri delu na začasnih in premičnih gradbiščih in njenimi prilogami. </t>
  </si>
  <si>
    <t>Stroški izvedbe cestne zapore (postavitev, odstranitev in vzdrževanje) se bodo priznali na podlagi dejanskih stroškov, ki jih bo ponudniku obračunal upravljalec ceste.</t>
  </si>
  <si>
    <t>Pri zbiranju in odvozu odpadkov je izvajalec naročniku dolžan predati pripadajoče evidenčne/prevzemne liste in striktno upoštevati zakonodajo s tega področja (Zakon o varstvu okolja, Uredba o odpadkih, Uredba o ravnaju z odpadki, ki nastanejo pri gradbenih delih, Uredba o preprečevanju in zmanjševanju emisje delcev iz gradbišč).</t>
  </si>
  <si>
    <t>Zaščitne cevi GDC morajo ustrezati standardu SIST EN 61386-24, temenska togost 450 N/200 mm, odpornost na udarce tip N (normalna), dobavljiva v palicah dolžine 6 m s spojko, rdeče ali črne barve;</t>
  </si>
  <si>
    <t>Zaščitne cevi dvojček za optiko morajo ustrezati standardu SIST EN 61386, zunaj gladka, znotraj fino ožlebljena, premera 1×50 mm (zunanji), debelina stene 3,7 - 4,5 mm;</t>
  </si>
  <si>
    <t>LTŽ pokrovi morajo ustrezati standardu EN 124-2;</t>
  </si>
  <si>
    <t>Izvajalec mora za vgrajen material (zaščitne cevi, kabelski jaški, LTŽ pokrovi, beton, kameni agregati, ...) ob kvalitetnem prevzemu izvedenih del naročniku predati pripadajoče izjave o lastnostih.</t>
  </si>
  <si>
    <t>7.</t>
  </si>
  <si>
    <t>8.</t>
  </si>
  <si>
    <t>9.</t>
  </si>
  <si>
    <t>10.</t>
  </si>
  <si>
    <t>V ceni postavk mora biti med drugim zajeto:
 - vsa pripravljalna dela;
 - skupni ogledi objekta, prisotnost ob zakoličbi objekta;
 - usklajevanje izvedbe del z naročnikom ter izvajalci elektromontažnih del;</t>
  </si>
  <si>
    <t>11.</t>
  </si>
  <si>
    <t>Zavarovanje kabelskega jarka z opozorilnim PVC trakom pritrjenim na vertikalne palice.</t>
  </si>
  <si>
    <t>VSE SKUPAJ (brez DDV):</t>
  </si>
  <si>
    <t>9. ASFALTERSKA DELA</t>
  </si>
  <si>
    <r>
      <rPr>
        <b/>
        <sz val="10"/>
        <rFont val="Calibri"/>
        <family val="2"/>
        <charset val="238"/>
        <scheme val="minor"/>
      </rPr>
      <t>Ročna izdelava obrabnozaporne plasti</t>
    </r>
    <r>
      <rPr>
        <sz val="10"/>
        <rFont val="Calibri"/>
        <family val="2"/>
        <charset val="238"/>
        <scheme val="minor"/>
      </rPr>
      <t xml:space="preserve"> bituminizirane zmesi </t>
    </r>
    <r>
      <rPr>
        <b/>
        <sz val="10"/>
        <rFont val="Calibri"/>
        <family val="2"/>
        <charset val="238"/>
        <scheme val="minor"/>
      </rPr>
      <t>AC 16 surf B 50/70 A4 Z2 v debelini 6 cm.</t>
    </r>
    <r>
      <rPr>
        <sz val="10"/>
        <rFont val="Calibri"/>
        <family val="2"/>
        <charset val="238"/>
        <scheme val="minor"/>
      </rPr>
      <t xml:space="preserve">                                                                       Vključno z:                                                                                                                                                  - naknadnim premazom stika med obstoječim in novim asfaltom.</t>
    </r>
  </si>
  <si>
    <r>
      <rPr>
        <b/>
        <sz val="10"/>
        <rFont val="Calibri"/>
        <family val="2"/>
        <charset val="238"/>
        <scheme val="minor"/>
      </rPr>
      <t>Ročna izdelava nosilne plasti</t>
    </r>
    <r>
      <rPr>
        <sz val="10"/>
        <rFont val="Calibri"/>
        <family val="2"/>
        <charset val="238"/>
        <scheme val="minor"/>
      </rPr>
      <t xml:space="preserve"> bituminizirane zmesi </t>
    </r>
    <r>
      <rPr>
        <b/>
        <sz val="10"/>
        <rFont val="Calibri"/>
        <family val="2"/>
        <charset val="238"/>
        <scheme val="minor"/>
      </rPr>
      <t xml:space="preserve">AC 22 base B 50/70 A1/A2 v debelini 5 cm </t>
    </r>
    <r>
      <rPr>
        <sz val="10"/>
        <rFont val="Calibri"/>
        <family val="2"/>
        <charset val="238"/>
        <scheme val="minor"/>
      </rPr>
      <t xml:space="preserve">in </t>
    </r>
    <r>
      <rPr>
        <b/>
        <sz val="10"/>
        <rFont val="Calibri"/>
        <family val="2"/>
        <charset val="238"/>
        <scheme val="minor"/>
      </rPr>
      <t xml:space="preserve">obrabnozaporne plasti </t>
    </r>
    <r>
      <rPr>
        <sz val="10"/>
        <rFont val="Calibri"/>
        <family val="2"/>
        <charset val="238"/>
        <scheme val="minor"/>
      </rPr>
      <t xml:space="preserve">bituminizirane zmesi </t>
    </r>
    <r>
      <rPr>
        <b/>
        <sz val="10"/>
        <rFont val="Calibri"/>
        <family val="2"/>
        <charset val="238"/>
        <scheme val="minor"/>
      </rPr>
      <t>AC 8 surf B 50/70 A3 v debelini 3 cm.</t>
    </r>
    <r>
      <rPr>
        <sz val="10"/>
        <rFont val="Calibri"/>
        <family val="2"/>
        <charset val="238"/>
        <scheme val="minor"/>
      </rPr>
      <t xml:space="preserve">                                                                                          Vključno z:                                                                                                                                                  - naknadnim premazom stika med obstoječim in novim asfaltom.</t>
    </r>
  </si>
  <si>
    <r>
      <rPr>
        <b/>
        <sz val="10"/>
        <rFont val="Calibri"/>
        <family val="2"/>
        <charset val="238"/>
        <scheme val="minor"/>
      </rPr>
      <t>Ročna izdelava nosilne plasti</t>
    </r>
    <r>
      <rPr>
        <sz val="10"/>
        <rFont val="Calibri"/>
        <family val="2"/>
        <charset val="238"/>
        <scheme val="minor"/>
      </rPr>
      <t xml:space="preserve"> bituminizirane zmesi </t>
    </r>
    <r>
      <rPr>
        <b/>
        <sz val="10"/>
        <rFont val="Calibri"/>
        <family val="2"/>
        <charset val="238"/>
        <scheme val="minor"/>
      </rPr>
      <t xml:space="preserve">AC 22 base B 50/70 A1/A2 v debelini 6 cm </t>
    </r>
    <r>
      <rPr>
        <sz val="10"/>
        <rFont val="Calibri"/>
        <family val="2"/>
        <charset val="238"/>
        <scheme val="minor"/>
      </rPr>
      <t xml:space="preserve">in </t>
    </r>
    <r>
      <rPr>
        <b/>
        <sz val="10"/>
        <rFont val="Calibri"/>
        <family val="2"/>
        <charset val="238"/>
        <scheme val="minor"/>
      </rPr>
      <t xml:space="preserve">obrabnozaporne plasti </t>
    </r>
    <r>
      <rPr>
        <sz val="10"/>
        <rFont val="Calibri"/>
        <family val="2"/>
        <charset val="238"/>
        <scheme val="minor"/>
      </rPr>
      <t xml:space="preserve">bituminizirane zmesi </t>
    </r>
    <r>
      <rPr>
        <b/>
        <sz val="10"/>
        <rFont val="Calibri"/>
        <family val="2"/>
        <charset val="238"/>
        <scheme val="minor"/>
      </rPr>
      <t>AC 11 surf B50/70 A3 v debelini 4 cm.</t>
    </r>
    <r>
      <rPr>
        <sz val="10"/>
        <rFont val="Calibri"/>
        <family val="2"/>
        <charset val="238"/>
        <scheme val="minor"/>
      </rPr>
      <t xml:space="preserve">                                                                                          Vključno z:                                                                                                                                                  - naknadnim premazom stika med obstoječim in novim asfaltom.</t>
    </r>
  </si>
  <si>
    <r>
      <t>Ročna izdelava obrabnozaporne plasti</t>
    </r>
    <r>
      <rPr>
        <sz val="10"/>
        <rFont val="Calibri"/>
        <family val="2"/>
        <charset val="238"/>
        <scheme val="minor"/>
      </rPr>
      <t xml:space="preserve"> bituminizirane zmesi </t>
    </r>
    <r>
      <rPr>
        <b/>
        <sz val="10"/>
        <rFont val="Calibri"/>
        <family val="2"/>
        <charset val="238"/>
        <scheme val="minor"/>
      </rPr>
      <t xml:space="preserve">AC 11 surf B 50/70 A3 v debelini 5 cm.                                                                                        </t>
    </r>
    <r>
      <rPr>
        <sz val="10"/>
        <rFont val="Calibri"/>
        <family val="2"/>
        <charset val="238"/>
        <scheme val="minor"/>
      </rPr>
      <t xml:space="preserve"> V ključno z:                                                                                                naknadnim premazom stika med obstoječin in novim asfaltom</t>
    </r>
  </si>
  <si>
    <t>9. PREKOPI POTOKOV</t>
  </si>
  <si>
    <t>9.2.6</t>
  </si>
  <si>
    <t>9.2.7</t>
  </si>
  <si>
    <t>10. TLAKOVCI, ROBNIKI, KOCKE, SMERNI KAMNI</t>
  </si>
  <si>
    <t>10.1.1</t>
  </si>
  <si>
    <t>10.1.2</t>
  </si>
  <si>
    <t>10.1.3</t>
  </si>
  <si>
    <t>10.1.4</t>
  </si>
  <si>
    <t>10.1.5</t>
  </si>
  <si>
    <t>10.1.6</t>
  </si>
  <si>
    <t>10.1.7</t>
  </si>
  <si>
    <t>10.2.1</t>
  </si>
  <si>
    <t>10.2.2</t>
  </si>
  <si>
    <t>10.2.3</t>
  </si>
  <si>
    <t>10.2.4</t>
  </si>
  <si>
    <t>10.2.5</t>
  </si>
  <si>
    <t>10.3</t>
  </si>
  <si>
    <t>10.4</t>
  </si>
  <si>
    <t>10.5</t>
  </si>
  <si>
    <t>11. TEMELJENJA</t>
  </si>
  <si>
    <t>12. RAZNA GRADBENO - OBRTNIŠKA DELA</t>
  </si>
  <si>
    <t>12.8</t>
  </si>
  <si>
    <t>12.9</t>
  </si>
  <si>
    <t>12.10</t>
  </si>
  <si>
    <t>12.11</t>
  </si>
  <si>
    <t>12.11.1</t>
  </si>
  <si>
    <t>12.11.2</t>
  </si>
  <si>
    <t>12.11.3</t>
  </si>
  <si>
    <t>12.11.4</t>
  </si>
  <si>
    <t>12.11.5</t>
  </si>
  <si>
    <t>12.11.6</t>
  </si>
  <si>
    <t>12.12</t>
  </si>
  <si>
    <t>12.12.1</t>
  </si>
  <si>
    <t>12.12.2</t>
  </si>
  <si>
    <t>12.12.3</t>
  </si>
  <si>
    <t>12.12.4</t>
  </si>
  <si>
    <t>12.12.5</t>
  </si>
  <si>
    <t>12.13</t>
  </si>
  <si>
    <t>12.14</t>
  </si>
  <si>
    <t>12.15</t>
  </si>
  <si>
    <t>12.16</t>
  </si>
  <si>
    <t>12.17</t>
  </si>
  <si>
    <t>12.18</t>
  </si>
  <si>
    <t>12.19</t>
  </si>
  <si>
    <t>12.19.1</t>
  </si>
  <si>
    <t>12.19.2</t>
  </si>
  <si>
    <t>12.19.3</t>
  </si>
  <si>
    <t>12.20</t>
  </si>
  <si>
    <t>12.20.1</t>
  </si>
  <si>
    <t>12.20.2</t>
  </si>
  <si>
    <t>12.20.3</t>
  </si>
  <si>
    <t>12.20.4</t>
  </si>
  <si>
    <t>12.21</t>
  </si>
  <si>
    <t>12.21.1</t>
  </si>
  <si>
    <t>12.21.2</t>
  </si>
  <si>
    <t>12.22</t>
  </si>
  <si>
    <t>12.22.1</t>
  </si>
  <si>
    <t>12.22.2</t>
  </si>
  <si>
    <t>12.22.3</t>
  </si>
  <si>
    <t>12.23</t>
  </si>
  <si>
    <t>13. DROGOVI IN ČIŠČENJE TRASE</t>
  </si>
  <si>
    <t>13.2.3</t>
  </si>
  <si>
    <t>13.6.1</t>
  </si>
  <si>
    <t>13.6.2</t>
  </si>
  <si>
    <t>13.7</t>
  </si>
  <si>
    <t>13.7.1</t>
  </si>
  <si>
    <t>13.7.2</t>
  </si>
  <si>
    <t>14. POMOČ PRI ELEKTROMONTAŽNIH DELIH</t>
  </si>
  <si>
    <t>14.1</t>
  </si>
  <si>
    <t>14.1.1</t>
  </si>
  <si>
    <t>14.1.2</t>
  </si>
  <si>
    <t>14.1.3</t>
  </si>
  <si>
    <t>14.2</t>
  </si>
  <si>
    <t>14.2.1</t>
  </si>
  <si>
    <t>14.2.2</t>
  </si>
  <si>
    <t>14.3</t>
  </si>
  <si>
    <t>14.3.1</t>
  </si>
  <si>
    <t>14.3.2</t>
  </si>
  <si>
    <t>14.3.3</t>
  </si>
  <si>
    <t>14.4</t>
  </si>
  <si>
    <t>14.4.1</t>
  </si>
  <si>
    <t>14.4.2</t>
  </si>
  <si>
    <t>14.5</t>
  </si>
  <si>
    <t>14.5.1</t>
  </si>
  <si>
    <t>14.5.2</t>
  </si>
  <si>
    <t>14.6</t>
  </si>
  <si>
    <t>12.</t>
  </si>
  <si>
    <t>Ročna asfaltiranja se bodo izvajala na več različnih lokacijah-krajih. Pod ročna asfaltiranja se razume asfaltiranje prekopov cest, pločnikov,,,. Kvadrtatura posameznega asfaltiranja ne bo presegla 30,00 m2 asfaltiranja na eni lokaciji. Dela se morajo izvajati v skladu s Tehničnimi specifikacijami za ceste DRSI.</t>
  </si>
  <si>
    <t>VSE SKUPAJ SKLOP 5 (brez DDV):</t>
  </si>
  <si>
    <t xml:space="preserve"> </t>
  </si>
  <si>
    <t>GRADBENA DELA OE GR - SKLOP 6</t>
  </si>
  <si>
    <t>VSE SKUPAJ SKLOP 6 (brez DDV):</t>
  </si>
  <si>
    <t>Ročna asfaltiranja se bodo izvajala na več različnih lokacijah-krajih. Pod ročna asfaltiranja se razume asfaltiranje prekopov cest, pločnikov,... Kvadrtatura posameznega asfaltiranja ne bo presegla 30,00 m2 asfaltiranja na eni lokaciji. Dela se morajo izvajati v skladu s Tehničnimi specifikacijami za ceste DRSI.</t>
  </si>
  <si>
    <t>GRADBENA DELA OE MOM - SKLOP 7</t>
  </si>
  <si>
    <t>VSE SKUPAJ SKLOP 7 (brez DDV):</t>
  </si>
  <si>
    <t>Ročna asfaltiranja se bodo izvajala na več različnih lokacijah-krajih. Pod ročna asfaltiranja se razume asfaltiranje prekopov cest, pločnikov,.... Kvadrtatura posameznega asfaltiranja ne bo presegla 30,00 m2 asfaltiranja na eni lokaciji. Dela se morajo izvajati v skladu s Tehničnimi specifikacijami za ceste DRSI.</t>
  </si>
  <si>
    <t>ENOSTAVNA VRTANJA - SKLOP 1</t>
  </si>
  <si>
    <t>GRADBENA DELA OE PT - SKLOP 5</t>
  </si>
  <si>
    <t>VSE SKUPAJ SKLOP 1 (brez DDV):</t>
  </si>
  <si>
    <t>1. ENOSTAVNA VRTANJA</t>
  </si>
  <si>
    <r>
      <t xml:space="preserve">Izdelava podboja fi 80 mm, </t>
    </r>
    <r>
      <rPr>
        <sz val="10"/>
        <rFont val="Calibri"/>
        <family val="2"/>
        <charset val="238"/>
        <scheme val="minor"/>
      </rPr>
      <t>z dobavo in montažo PE cevi fi 75 mm, v zemljini III. -IV. Kategorije, vključno z izkopom in zasipom gradbene jame globine cca. 2 m za izvedbo preboja, zavarovanje gradbene jame, odkopom obstoječih komunalnih vodov, opaženjem za razpiranje gradbene jame, premikom gradbenga stroja in vrtalne garniture.</t>
    </r>
  </si>
  <si>
    <r>
      <rPr>
        <b/>
        <sz val="10"/>
        <rFont val="Calibri"/>
        <family val="2"/>
        <charset val="238"/>
        <scheme val="minor"/>
      </rPr>
      <t>Izdelava podboja fi 110 mm</t>
    </r>
    <r>
      <rPr>
        <sz val="10"/>
        <rFont val="Calibri"/>
        <family val="2"/>
        <charset val="238"/>
        <scheme val="minor"/>
      </rPr>
      <t>, z dobavo in montažo PE cevi fi 110 mm, v zemljini III. -IV. Kategorije, vključno z izkopom in zasipom gradbene jame globine cca. 2 m za izvedbo preboja, zavarovanje gradbene jame, odkopom obstoječih komunalnih vodov, opaženjem za razpiranje gradbene jame, premikom gradbenga stroja in vrtalne garniture.</t>
    </r>
  </si>
  <si>
    <r>
      <rPr>
        <b/>
        <sz val="10"/>
        <rFont val="Calibri"/>
        <family val="2"/>
        <charset val="238"/>
        <scheme val="minor"/>
      </rPr>
      <t>Izdelava podboja fi 160 mm</t>
    </r>
    <r>
      <rPr>
        <sz val="10"/>
        <rFont val="Calibri"/>
        <family val="2"/>
        <charset val="238"/>
        <scheme val="minor"/>
      </rPr>
      <t>, z dobavo in montažo PE cevi fi 160 mm, v zemljini III. -IV. Kategorije, vključno z izkopom in zasipom gradbene jame globine cca. 2 m za izvedbo preboja, zavarovanje gradbene jame, odkopom obstoječih komunalnih vodov, opaženjem za razpiranje gradbene jame, premikom gradbenga stroja in vrtalne garniture.</t>
    </r>
  </si>
  <si>
    <t>Vrtanja se bodo opravljala na celotnem območju Elektra Maribor. Naročnik bo storitev naročal po potrebah na posameznem objektu. Odzivni čas za opravljanja storitve je maksimalno 5 delovnih dni. Naročnik si pridržuje pravico, da ne naroči celotnih razpisanih količin.</t>
  </si>
  <si>
    <t>Kategorije zemlje so določene v prilogi Razvrstitev zemljin in kamnin - tabela 2.1.</t>
  </si>
  <si>
    <t>Izvajalec mora biti sposoben vse zahtevane vrtine izvesti po tehnologiji vrtanja in nabijanja - odvisno od zahteve naročnika (dokazilo garniture).</t>
  </si>
  <si>
    <t>Sklop 4: ASFALTIRANJE OE MzO</t>
  </si>
  <si>
    <t>Sklop 2: VSE SKUPAJ (brez DDV):</t>
  </si>
  <si>
    <t>Sklop 4: VSE SKUPAJ (brez DDV):</t>
  </si>
  <si>
    <t>KOMUNALA SLOVENSKE GORICE d.o.o.</t>
  </si>
  <si>
    <t>GP VIA NOVA d.o.o.</t>
  </si>
  <si>
    <t>NOGRAD d.o.o.</t>
  </si>
  <si>
    <t>ASFALTIRANJE</t>
  </si>
  <si>
    <r>
      <rPr>
        <b/>
        <sz val="10"/>
        <rFont val="Calibri"/>
        <family val="2"/>
        <charset val="238"/>
        <scheme val="minor"/>
      </rPr>
      <t>Rezanje asfalta</t>
    </r>
    <r>
      <rPr>
        <sz val="10"/>
        <rFont val="Calibri"/>
        <family val="2"/>
        <charset val="238"/>
        <scheme val="minor"/>
      </rPr>
      <t xml:space="preserve"> debeline do 15 cm.</t>
    </r>
  </si>
  <si>
    <r>
      <rPr>
        <b/>
        <sz val="10"/>
        <rFont val="Calibri"/>
        <family val="2"/>
        <charset val="238"/>
        <scheme val="minor"/>
      </rPr>
      <t>Rušenje asfalta</t>
    </r>
    <r>
      <rPr>
        <sz val="10"/>
        <rFont val="Calibri"/>
        <family val="2"/>
        <charset val="238"/>
        <scheme val="minor"/>
      </rPr>
      <t>, debeline do 15 cm, vključno z nakladanjem in odvozom asfalta na trajno deponijo ter stroški prevzema (predati evidenčne liste).</t>
    </r>
  </si>
  <si>
    <r>
      <rPr>
        <b/>
        <sz val="10"/>
        <rFont val="Calibri"/>
        <family val="2"/>
        <charset val="238"/>
        <scheme val="minor"/>
      </rPr>
      <t>Odstranitev obstoječe zgornje nevezane nosilne plasti</t>
    </r>
    <r>
      <rPr>
        <sz val="10"/>
        <rFont val="Calibri"/>
        <family val="2"/>
        <charset val="238"/>
        <scheme val="minor"/>
      </rPr>
      <t xml:space="preserve"> v debelini 30 do 40 cm, vključno z nakladanjem in odvozom na trajno deponijo.</t>
    </r>
  </si>
  <si>
    <r>
      <rPr>
        <b/>
        <sz val="10"/>
        <rFont val="Calibri"/>
        <family val="2"/>
        <charset val="238"/>
        <scheme val="minor"/>
      </rPr>
      <t>Odstranitev obstoječe zgornje nevezane nosilne plasti</t>
    </r>
    <r>
      <rPr>
        <sz val="10"/>
        <rFont val="Calibri"/>
        <family val="2"/>
        <charset val="238"/>
        <scheme val="minor"/>
      </rPr>
      <t xml:space="preserve"> v debelini 5 do 10 cm, vključno z nakladanjem in odvozom na trajno deponijo.</t>
    </r>
  </si>
  <si>
    <r>
      <rPr>
        <b/>
        <sz val="10"/>
        <rFont val="Calibri"/>
        <family val="2"/>
        <charset val="238"/>
        <scheme val="minor"/>
      </rPr>
      <t>Izvedba nevezane nosilne plasti</t>
    </r>
    <r>
      <rPr>
        <sz val="10"/>
        <rFont val="Calibri"/>
        <family val="2"/>
        <charset val="238"/>
        <scheme val="minor"/>
      </rPr>
      <t xml:space="preserve"> iz tamponskega drobljenca TD32 v debelini 30 do 40 cm.</t>
    </r>
  </si>
  <si>
    <r>
      <rPr>
        <b/>
        <sz val="10"/>
        <rFont val="Calibri"/>
        <family val="2"/>
        <charset val="238"/>
        <scheme val="minor"/>
      </rPr>
      <t>Izvedba nevezane nosilne plasti</t>
    </r>
    <r>
      <rPr>
        <sz val="10"/>
        <rFont val="Calibri"/>
        <family val="2"/>
        <charset val="238"/>
        <scheme val="minor"/>
      </rPr>
      <t xml:space="preserve"> iz tamponskega drobljenca TD32 v debelini 5 - 10 cm.</t>
    </r>
  </si>
  <si>
    <r>
      <rPr>
        <b/>
        <sz val="10"/>
        <rFont val="Calibri"/>
        <family val="2"/>
        <charset val="238"/>
        <scheme val="minor"/>
      </rPr>
      <t>Fina izravnava podlage</t>
    </r>
    <r>
      <rPr>
        <sz val="10"/>
        <rFont val="Calibri"/>
        <family val="2"/>
        <charset val="238"/>
        <scheme val="minor"/>
      </rPr>
      <t xml:space="preserve"> pred asfaltiranjem.</t>
    </r>
  </si>
  <si>
    <r>
      <rPr>
        <b/>
        <sz val="10"/>
        <rFont val="Calibri"/>
        <family val="2"/>
        <charset val="238"/>
        <scheme val="minor"/>
      </rPr>
      <t>Strojna izdelava obrabnonosilne plasti</t>
    </r>
    <r>
      <rPr>
        <sz val="10"/>
        <rFont val="Calibri"/>
        <family val="2"/>
        <charset val="238"/>
        <scheme val="minor"/>
      </rPr>
      <t xml:space="preserve"> bituminizirane zmesi </t>
    </r>
    <r>
      <rPr>
        <b/>
        <sz val="10"/>
        <rFont val="Calibri"/>
        <family val="2"/>
        <charset val="238"/>
        <scheme val="minor"/>
      </rPr>
      <t>AC 16 surf B 50/70 A4 Z2 v debelini 6 cm</t>
    </r>
    <r>
      <rPr>
        <sz val="10"/>
        <rFont val="Calibri"/>
        <family val="2"/>
        <charset val="238"/>
        <scheme val="minor"/>
      </rPr>
      <t>. 
Vključno z:
- naknadnim premazom stika med obstoječim in novim asfaltom, 
- premikom asfalterske skupine in premikom strojne mehanizacije.</t>
    </r>
  </si>
  <si>
    <r>
      <rPr>
        <b/>
        <sz val="10"/>
        <rFont val="Calibri"/>
        <family val="2"/>
        <charset val="238"/>
        <scheme val="minor"/>
      </rPr>
      <t>Ročna izdelava obrabnonosilne plasti</t>
    </r>
    <r>
      <rPr>
        <sz val="10"/>
        <rFont val="Calibri"/>
        <family val="2"/>
        <charset val="238"/>
        <scheme val="minor"/>
      </rPr>
      <t xml:space="preserve"> bituminizirane zmesi </t>
    </r>
    <r>
      <rPr>
        <b/>
        <sz val="10"/>
        <rFont val="Calibri"/>
        <family val="2"/>
        <charset val="238"/>
        <scheme val="minor"/>
      </rPr>
      <t>AC 16 surf B 50/70 A4 Z2 v debelini 6 cm</t>
    </r>
    <r>
      <rPr>
        <sz val="10"/>
        <rFont val="Calibri"/>
        <family val="2"/>
        <charset val="238"/>
        <scheme val="minor"/>
      </rPr>
      <t>. 
Vključno z:
- naknadnim premazom stika med obstoječim in novim asfaltom.</t>
    </r>
  </si>
  <si>
    <r>
      <rPr>
        <b/>
        <sz val="10"/>
        <rFont val="Calibri"/>
        <family val="2"/>
        <charset val="238"/>
        <scheme val="minor"/>
      </rPr>
      <t>Strojna izdelava nosilne plasti</t>
    </r>
    <r>
      <rPr>
        <sz val="10"/>
        <rFont val="Calibri"/>
        <family val="2"/>
        <charset val="238"/>
        <scheme val="minor"/>
      </rPr>
      <t xml:space="preserve"> bituminizirane zmesi </t>
    </r>
    <r>
      <rPr>
        <b/>
        <sz val="10"/>
        <rFont val="Calibri"/>
        <family val="2"/>
        <charset val="238"/>
        <scheme val="minor"/>
      </rPr>
      <t>AC 22 base B 50/70</t>
    </r>
    <r>
      <rPr>
        <sz val="10"/>
        <rFont val="Calibri"/>
        <family val="2"/>
        <charset val="238"/>
        <scheme val="minor"/>
      </rPr>
      <t xml:space="preserve"> </t>
    </r>
    <r>
      <rPr>
        <b/>
        <sz val="10"/>
        <rFont val="Calibri"/>
        <family val="2"/>
        <charset val="238"/>
        <scheme val="minor"/>
      </rPr>
      <t xml:space="preserve">A1/A2 v debelini 6 cm </t>
    </r>
    <r>
      <rPr>
        <sz val="10"/>
        <rFont val="Calibri"/>
        <family val="2"/>
        <charset val="238"/>
        <scheme val="minor"/>
      </rPr>
      <t xml:space="preserve">in </t>
    </r>
    <r>
      <rPr>
        <b/>
        <sz val="10"/>
        <rFont val="Calibri"/>
        <family val="2"/>
        <charset val="238"/>
        <scheme val="minor"/>
      </rPr>
      <t>obrabnozaporne plasti</t>
    </r>
    <r>
      <rPr>
        <sz val="10"/>
        <rFont val="Calibri"/>
        <family val="2"/>
        <charset val="238"/>
        <scheme val="minor"/>
      </rPr>
      <t xml:space="preserve"> bituminizirane zmesi </t>
    </r>
    <r>
      <rPr>
        <b/>
        <sz val="10"/>
        <rFont val="Calibri"/>
        <family val="2"/>
        <charset val="238"/>
        <scheme val="minor"/>
      </rPr>
      <t>AC 11 surf B 50/70 A3 v debelini 4 cm</t>
    </r>
    <r>
      <rPr>
        <sz val="10"/>
        <rFont val="Calibri"/>
        <family val="2"/>
        <charset val="238"/>
        <scheme val="minor"/>
      </rPr>
      <t>. 
Vključno z:
- pobrizgom nosilne plasti z bitumensko emulzijo in naknadnim 
  premazom stika med obstoječim in novim asfaltom;
- premikom asfalterske skupine in premikom mehanizacije;</t>
    </r>
  </si>
  <si>
    <r>
      <rPr>
        <b/>
        <sz val="10"/>
        <rFont val="Calibri"/>
        <family val="2"/>
        <charset val="238"/>
        <scheme val="minor"/>
      </rPr>
      <t>Ročna izdelava nosilne plasti</t>
    </r>
    <r>
      <rPr>
        <sz val="10"/>
        <rFont val="Calibri"/>
        <family val="2"/>
        <charset val="238"/>
        <scheme val="minor"/>
      </rPr>
      <t xml:space="preserve"> bituminizirane zmesi</t>
    </r>
    <r>
      <rPr>
        <b/>
        <sz val="10"/>
        <rFont val="Calibri"/>
        <family val="2"/>
        <charset val="238"/>
        <scheme val="minor"/>
      </rPr>
      <t xml:space="preserve"> AC 22 base B 50/70 A1/A2 v debelini 6 cm</t>
    </r>
    <r>
      <rPr>
        <sz val="10"/>
        <rFont val="Calibri"/>
        <family val="2"/>
        <charset val="238"/>
        <scheme val="minor"/>
      </rPr>
      <t xml:space="preserve"> in </t>
    </r>
    <r>
      <rPr>
        <b/>
        <sz val="10"/>
        <rFont val="Calibri"/>
        <family val="2"/>
        <charset val="238"/>
        <scheme val="minor"/>
      </rPr>
      <t>obrabnozaporne plasti</t>
    </r>
    <r>
      <rPr>
        <sz val="10"/>
        <rFont val="Calibri"/>
        <family val="2"/>
        <charset val="238"/>
        <scheme val="minor"/>
      </rPr>
      <t xml:space="preserve"> bituminizirane zmesi </t>
    </r>
    <r>
      <rPr>
        <b/>
        <sz val="10"/>
        <rFont val="Calibri"/>
        <family val="2"/>
        <charset val="238"/>
        <scheme val="minor"/>
      </rPr>
      <t>AC 11 surf B 50/70 A3 v debelini 4 cm</t>
    </r>
    <r>
      <rPr>
        <sz val="10"/>
        <rFont val="Calibri"/>
        <family val="2"/>
        <charset val="238"/>
        <scheme val="minor"/>
      </rPr>
      <t>. 
Vključno z:
- pobrizgom nosilne plasti z bitumensko emulzijo in naknadnim
  premazom stika med obstoječim in novim asfaltom.</t>
    </r>
  </si>
  <si>
    <r>
      <rPr>
        <b/>
        <sz val="10"/>
        <rFont val="Calibri"/>
        <family val="2"/>
        <charset val="238"/>
        <scheme val="minor"/>
      </rPr>
      <t>Strojna izdelava nosilne plasti</t>
    </r>
    <r>
      <rPr>
        <sz val="10"/>
        <rFont val="Calibri"/>
        <family val="2"/>
        <charset val="238"/>
        <scheme val="minor"/>
      </rPr>
      <t xml:space="preserve"> bituminizirane zmesi </t>
    </r>
    <r>
      <rPr>
        <b/>
        <sz val="10"/>
        <rFont val="Calibri"/>
        <family val="2"/>
        <charset val="238"/>
        <scheme val="minor"/>
      </rPr>
      <t xml:space="preserve">AC 22 base B 50/70 A1/A2 v debelini 6 cm </t>
    </r>
    <r>
      <rPr>
        <sz val="10"/>
        <rFont val="Calibri"/>
        <family val="2"/>
        <charset val="238"/>
        <scheme val="minor"/>
      </rPr>
      <t xml:space="preserve">in </t>
    </r>
    <r>
      <rPr>
        <b/>
        <sz val="10"/>
        <rFont val="Calibri"/>
        <family val="2"/>
        <charset val="238"/>
        <scheme val="minor"/>
      </rPr>
      <t>obrabnozaporne plasti</t>
    </r>
    <r>
      <rPr>
        <sz val="10"/>
        <rFont val="Calibri"/>
        <family val="2"/>
        <charset val="238"/>
        <scheme val="minor"/>
      </rPr>
      <t xml:space="preserve"> bituminizirane zmesi </t>
    </r>
    <r>
      <rPr>
        <b/>
        <sz val="10"/>
        <rFont val="Calibri"/>
        <family val="2"/>
        <charset val="238"/>
        <scheme val="minor"/>
      </rPr>
      <t xml:space="preserve">AC 8 surf B 50/70 A3 v debelini 4 cm.
</t>
    </r>
    <r>
      <rPr>
        <sz val="10"/>
        <rFont val="Calibri"/>
        <family val="2"/>
        <charset val="238"/>
        <scheme val="minor"/>
      </rPr>
      <t>Vključno z:</t>
    </r>
    <r>
      <rPr>
        <b/>
        <sz val="10"/>
        <rFont val="Calibri"/>
        <family val="2"/>
        <charset val="238"/>
        <scheme val="minor"/>
      </rPr>
      <t xml:space="preserve">
- </t>
    </r>
    <r>
      <rPr>
        <sz val="10"/>
        <rFont val="Calibri"/>
        <family val="2"/>
        <charset val="238"/>
        <scheme val="minor"/>
      </rPr>
      <t>pobrizgom nosilne plasti z bitumensko emulzijo in naknadnim
  premazom stika med obstoječim in novim asfaltom; 
- premikom asfalterske skupine in premikom mehanizacije;</t>
    </r>
  </si>
  <si>
    <r>
      <rPr>
        <b/>
        <sz val="10"/>
        <rFont val="Calibri"/>
        <family val="2"/>
        <charset val="238"/>
        <scheme val="minor"/>
      </rPr>
      <t>Ročna izdelava nosilne plasti</t>
    </r>
    <r>
      <rPr>
        <sz val="10"/>
        <rFont val="Calibri"/>
        <family val="2"/>
        <charset val="238"/>
        <scheme val="minor"/>
      </rPr>
      <t xml:space="preserve"> bituminizirane zmesi </t>
    </r>
    <r>
      <rPr>
        <b/>
        <sz val="10"/>
        <rFont val="Calibri"/>
        <family val="2"/>
        <charset val="238"/>
        <scheme val="minor"/>
      </rPr>
      <t>AC 22 base B 50/70 A1/A2 v debelini 6 cm</t>
    </r>
    <r>
      <rPr>
        <sz val="10"/>
        <rFont val="Calibri"/>
        <family val="2"/>
        <charset val="238"/>
        <scheme val="minor"/>
      </rPr>
      <t xml:space="preserve"> in </t>
    </r>
    <r>
      <rPr>
        <b/>
        <sz val="10"/>
        <rFont val="Calibri"/>
        <family val="2"/>
        <charset val="238"/>
        <scheme val="minor"/>
      </rPr>
      <t>obrabnozaporne plasti</t>
    </r>
    <r>
      <rPr>
        <sz val="10"/>
        <rFont val="Calibri"/>
        <family val="2"/>
        <charset val="238"/>
        <scheme val="minor"/>
      </rPr>
      <t xml:space="preserve"> bituminizirane zmesi A</t>
    </r>
    <r>
      <rPr>
        <b/>
        <sz val="10"/>
        <rFont val="Calibri"/>
        <family val="2"/>
        <charset val="238"/>
        <scheme val="minor"/>
      </rPr>
      <t>C 8 surf B 50/70 A3 v debelini 4 cm</t>
    </r>
    <r>
      <rPr>
        <sz val="10"/>
        <rFont val="Calibri"/>
        <family val="2"/>
        <charset val="238"/>
        <scheme val="minor"/>
      </rPr>
      <t>. 
Vključno z:
- pobrizgom nosilne plasti z bitumensko emulzijo in naknadnim
  premazom stika med obstoječim in novim asfaltom;</t>
    </r>
  </si>
  <si>
    <r>
      <rPr>
        <b/>
        <sz val="10"/>
        <rFont val="Calibri"/>
        <family val="2"/>
        <charset val="238"/>
        <scheme val="minor"/>
      </rPr>
      <t>Strojna izdelava nosilne plasti</t>
    </r>
    <r>
      <rPr>
        <sz val="10"/>
        <rFont val="Calibri"/>
        <family val="2"/>
        <charset val="238"/>
        <scheme val="minor"/>
      </rPr>
      <t xml:space="preserve"> bituminizirane zmesi </t>
    </r>
    <r>
      <rPr>
        <b/>
        <sz val="10"/>
        <rFont val="Calibri"/>
        <family val="2"/>
        <charset val="238"/>
        <scheme val="minor"/>
      </rPr>
      <t xml:space="preserve">AC 22 base B 50/70 A1/A2 v debelini 5 cm </t>
    </r>
    <r>
      <rPr>
        <sz val="10"/>
        <rFont val="Calibri"/>
        <family val="2"/>
        <charset val="238"/>
        <scheme val="minor"/>
      </rPr>
      <t xml:space="preserve">in </t>
    </r>
    <r>
      <rPr>
        <b/>
        <sz val="10"/>
        <rFont val="Calibri"/>
        <family val="2"/>
        <charset val="238"/>
        <scheme val="minor"/>
      </rPr>
      <t xml:space="preserve">obrabnozaporne plasti </t>
    </r>
    <r>
      <rPr>
        <sz val="10"/>
        <rFont val="Calibri"/>
        <family val="2"/>
        <charset val="238"/>
        <scheme val="minor"/>
      </rPr>
      <t xml:space="preserve">bituminizirane zmesi </t>
    </r>
    <r>
      <rPr>
        <b/>
        <sz val="10"/>
        <rFont val="Calibri"/>
        <family val="2"/>
        <charset val="238"/>
        <scheme val="minor"/>
      </rPr>
      <t>AC 8 surf B 50/70 A3 v debelini 3 cm</t>
    </r>
    <r>
      <rPr>
        <sz val="10"/>
        <rFont val="Calibri"/>
        <family val="2"/>
        <charset val="238"/>
        <scheme val="minor"/>
      </rPr>
      <t>.  
Vključno z:
- pobrizgom nosilne plasti z bitumensko emulzijo in naknadnim
  premazom stika med obstoječim in novim asfaltom; 
- premikom asfalterske skupine in premikom mehanizacije;</t>
    </r>
  </si>
  <si>
    <r>
      <rPr>
        <b/>
        <sz val="10"/>
        <rFont val="Calibri"/>
        <family val="2"/>
        <charset val="238"/>
        <scheme val="minor"/>
      </rPr>
      <t>Ročna izdelava nosilne plasti</t>
    </r>
    <r>
      <rPr>
        <sz val="10"/>
        <rFont val="Calibri"/>
        <family val="2"/>
        <charset val="238"/>
        <scheme val="minor"/>
      </rPr>
      <t xml:space="preserve"> bituminizirane zmesi </t>
    </r>
    <r>
      <rPr>
        <b/>
        <sz val="10"/>
        <rFont val="Calibri"/>
        <family val="2"/>
        <charset val="238"/>
        <scheme val="minor"/>
      </rPr>
      <t>AC 22 base B 50/70 A1/A2 v debelini 5 cm</t>
    </r>
    <r>
      <rPr>
        <sz val="10"/>
        <rFont val="Calibri"/>
        <family val="2"/>
        <charset val="238"/>
        <scheme val="minor"/>
      </rPr>
      <t xml:space="preserve"> in </t>
    </r>
    <r>
      <rPr>
        <b/>
        <sz val="10"/>
        <rFont val="Calibri"/>
        <family val="2"/>
        <charset val="238"/>
        <scheme val="minor"/>
      </rPr>
      <t xml:space="preserve">obrabnozaporne plasti </t>
    </r>
    <r>
      <rPr>
        <sz val="10"/>
        <rFont val="Calibri"/>
        <family val="2"/>
        <charset val="238"/>
        <scheme val="minor"/>
      </rPr>
      <t xml:space="preserve">bituminizirane zmesi </t>
    </r>
    <r>
      <rPr>
        <b/>
        <sz val="10"/>
        <rFont val="Calibri"/>
        <family val="2"/>
        <charset val="238"/>
        <scheme val="minor"/>
      </rPr>
      <t>AC 8 surf B 50/70 A3 v debelini 3 cm</t>
    </r>
    <r>
      <rPr>
        <sz val="10"/>
        <rFont val="Calibri"/>
        <family val="2"/>
        <charset val="238"/>
        <scheme val="minor"/>
      </rPr>
      <t>.
Vključno z:
- pobrizgom nosilne plasti z bitumensko emulzijo in naknadnim
  premazom stika med obstoječim in novim asfaltom;</t>
    </r>
  </si>
  <si>
    <r>
      <rPr>
        <b/>
        <sz val="10"/>
        <rFont val="Calibri"/>
        <family val="2"/>
        <charset val="238"/>
        <scheme val="minor"/>
      </rPr>
      <t>Strojna izdelava obrabnozaporne plasti</t>
    </r>
    <r>
      <rPr>
        <sz val="10"/>
        <rFont val="Calibri"/>
        <family val="2"/>
        <charset val="238"/>
        <scheme val="minor"/>
      </rPr>
      <t xml:space="preserve"> bituminizirane zmesi </t>
    </r>
    <r>
      <rPr>
        <b/>
        <sz val="10"/>
        <rFont val="Calibri"/>
        <family val="2"/>
        <charset val="238"/>
        <scheme val="minor"/>
      </rPr>
      <t>AC 8 surf B 70/100 A4 v debelini 4 cm</t>
    </r>
    <r>
      <rPr>
        <sz val="10"/>
        <rFont val="Calibri"/>
        <family val="2"/>
        <charset val="238"/>
        <scheme val="minor"/>
      </rPr>
      <t>.
Vključno z:
- naknadnim premazom stika med obstoječim in novim asfaltom;
- premikom asfalterske skupine in premikom mehanizacije;</t>
    </r>
  </si>
  <si>
    <r>
      <rPr>
        <b/>
        <sz val="10"/>
        <rFont val="Calibri"/>
        <family val="2"/>
        <charset val="238"/>
        <scheme val="minor"/>
      </rPr>
      <t>Ročna izdelava obrabnozaporne plasti</t>
    </r>
    <r>
      <rPr>
        <sz val="10"/>
        <rFont val="Calibri"/>
        <family val="2"/>
        <charset val="238"/>
        <scheme val="minor"/>
      </rPr>
      <t xml:space="preserve"> bituminizirane zmesi </t>
    </r>
    <r>
      <rPr>
        <b/>
        <sz val="10"/>
        <rFont val="Calibri"/>
        <family val="2"/>
        <charset val="238"/>
        <scheme val="minor"/>
      </rPr>
      <t>AC 8 surf B 50/70 A4 v debelini 5 cm</t>
    </r>
    <r>
      <rPr>
        <sz val="10"/>
        <rFont val="Calibri"/>
        <family val="2"/>
        <charset val="238"/>
        <scheme val="minor"/>
      </rPr>
      <t>. 
Vključno z:
- naknadnim premazom stika med obstoječim in novim asfaltom;</t>
    </r>
  </si>
  <si>
    <t>Meritve zbitosti podlage in izdaja potrdila.</t>
  </si>
  <si>
    <t>19</t>
  </si>
  <si>
    <t>19.1</t>
  </si>
  <si>
    <t>19.2</t>
  </si>
  <si>
    <t>Izdelava tankoslojne označbe na vozišču z enokomponentno belo barvo, vključno 250 g/m2 posipa z drobci / kroglicami stekla, ročno, debelina plasti suhe snovi 0,2 mm.</t>
  </si>
  <si>
    <t>Izdelava debeloslojne prečne in ostalih označb na vozišču z večkomponentno hladno plastiko z vmešanimi drobci / kroglicami stekla, vključno 200 g/m2 dodatnega posipa z drobci stekla, strojno, debelina plasti 3 mm, posamezna površina označbe nad 1,5 m2.</t>
  </si>
  <si>
    <t>Dobava in vgraditev betonskih cestnih robnikov 15/25 cm.</t>
  </si>
  <si>
    <t>Dobava in vgraditev cestnih robnikov iz naravnega kamna.</t>
  </si>
  <si>
    <t>Dobava in vgraditev betonskih robnikov 5/20 cm.</t>
  </si>
  <si>
    <t>Dobava in vgraditev betonskih kolesarskih robnikov 8/20 cm.</t>
  </si>
  <si>
    <t>Dobava in vgradnja granitnih kock.</t>
  </si>
  <si>
    <t>Vgradnja granitnih kock- obstoječe kocke.</t>
  </si>
  <si>
    <t>Frezanje asfaltne površine v debelini 10 cm z nakladanjem in odvozom v trajno deponijo, ter stroški prevzema (predati evidenčne liste).</t>
  </si>
  <si>
    <t>Pobrizg asfaltne plasti z bitumensko emulzijo</t>
  </si>
  <si>
    <t>Prilagoditev višine LTŽ pokrova (cestni jaški, peskolovi …) na cestišču.</t>
  </si>
  <si>
    <t>Prilagoditev višine LTŽ vodovodne kape na cestišču.</t>
  </si>
  <si>
    <t>Izdelava cestne bankine, širine 30 - 50 cm iz TD 32.</t>
  </si>
  <si>
    <t>Premik asfalterske skupine in potrebne mehanizacije na delovišče (velja pri ročnem asfaltiranju).</t>
  </si>
  <si>
    <t>Asfalterska dela se bodo izvajala razpršeno na različnih lokacijah-krajih. Količine se bodo naročale sprotno sukcesivno, glede na potrebe naročnika. Ponudbeno ceno je potrebno oblikovati tako, da bodo upoštevani vsi stroški. 
Naročnik si pridržuje pravico, da ne naroči celoten obseg razpisanih količin ali točno določeno količino del.</t>
  </si>
  <si>
    <t>Odzivni čas za pričetek del je maksimalno 10 delovnih dni od prejema pisnega naročila.</t>
  </si>
  <si>
    <t>V ceni postavk mora biti med drugim zajeto:
 - vsa pripravljalna dela;
 - skupni ogledi objekta;
 - usklajevanje izvedbe del z naročnikom ter ostalimi izvajalci gradbenih oz. elektromontažnih del;</t>
  </si>
  <si>
    <t xml:space="preserve">V ceno zajeti vse stroške za zagotovitev varnega dela, skladno z določili Uredbe o zagotavljanju varnosti in zdravja pri delu na začasnih in premičnih gradbiščih in njenimi prilogami. </t>
  </si>
  <si>
    <t>Meritve zbitosti pooblaščene institucije (poz. 18) morajo biti predana naročniku pred izdajo računa (kjer je meritev zahtevana).</t>
  </si>
  <si>
    <t>Dela se morajo izvajati v skladu s Tehničnimi specifikacijami za ceste DRSI.</t>
  </si>
  <si>
    <t>Sklop 2: ASFALTIRANJE VZHOD</t>
  </si>
  <si>
    <r>
      <rPr>
        <b/>
        <sz val="10"/>
        <rFont val="Calibri"/>
        <family val="2"/>
        <charset val="238"/>
        <scheme val="minor"/>
      </rPr>
      <t>Ročna izdelava obrabnozaporne plasti</t>
    </r>
    <r>
      <rPr>
        <sz val="10"/>
        <rFont val="Calibri"/>
        <family val="2"/>
        <charset val="238"/>
        <scheme val="minor"/>
      </rPr>
      <t xml:space="preserve"> bituminizirane zmesi </t>
    </r>
    <r>
      <rPr>
        <b/>
        <sz val="10"/>
        <rFont val="Calibri"/>
        <family val="2"/>
        <charset val="238"/>
        <scheme val="minor"/>
      </rPr>
      <t>AC 8 surf B 50/70 A5 v debelini 5 cm</t>
    </r>
    <r>
      <rPr>
        <sz val="10"/>
        <rFont val="Calibri"/>
        <family val="2"/>
        <charset val="238"/>
        <scheme val="minor"/>
      </rPr>
      <t>. 
Vključno z:
- naknadnim premazom stika med obstoječim in novim asfaltom;</t>
    </r>
  </si>
  <si>
    <t>Naročnik ne bo naročil manjše količine kot 20,00 m2, oz. bo to kvadraturo zagotovil na več manjših gradbiščih v radiju do 10 km.</t>
  </si>
  <si>
    <t>Sklop 3: ASFALTIRANJE ZAHOD</t>
  </si>
  <si>
    <t>Sklop 3: VSE SKUPAJ (brez DDV):</t>
  </si>
  <si>
    <r>
      <rPr>
        <b/>
        <sz val="10"/>
        <rFont val="Calibri"/>
        <family val="2"/>
        <charset val="238"/>
        <scheme val="minor"/>
      </rPr>
      <t>Strojna izdelava obrabnozaporne plasti</t>
    </r>
    <r>
      <rPr>
        <sz val="10"/>
        <rFont val="Calibri"/>
        <family val="2"/>
        <charset val="238"/>
        <scheme val="minor"/>
      </rPr>
      <t xml:space="preserve"> bituminizirane zmesi </t>
    </r>
    <r>
      <rPr>
        <b/>
        <sz val="10"/>
        <rFont val="Calibri"/>
        <family val="2"/>
        <charset val="238"/>
        <scheme val="minor"/>
      </rPr>
      <t>AC 8 surf B 70/100 A4 v debelini 5 cm</t>
    </r>
    <r>
      <rPr>
        <sz val="10"/>
        <rFont val="Calibri"/>
        <family val="2"/>
        <charset val="238"/>
        <scheme val="minor"/>
      </rPr>
      <t>.
Vključno z:
- naknadnim premazom stika med obstoječim in novim asfaltom;
- premikom asfalterske skupine in premikom mehanizacije;</t>
    </r>
  </si>
  <si>
    <t>1.8</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</si>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</sst>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quot;€&quot;* #,##0.00_);_(&quot;€&quot;* \(#,##0.00\);_(&quot;€&quot;* &quot;-&quot;??_);_(@_)"/>
  </numFmts>
  <fonts count="13" x14ac:knownFonts="1">
    <font>
      <sz val="11"/>
      <color theme="1"/>
      <name val="Calibri"/>
      <family val="2"/>
      <charset val="238"/>
      <scheme val="minor"/>
    </font>
    <font>
      <sz val="10"/>
      <name val="Arial"/>
      <family val="2"/>
      <charset val="238"/>
    </font>
    <font>
      <sz val="10"/>
      <name val="Calibri"/>
      <family val="2"/>
      <charset val="238"/>
      <scheme val="minor"/>
    </font>
    <font>
      <b/>
      <sz val="10"/>
      <name val="Calibri"/>
      <family val="2"/>
      <charset val="238"/>
      <scheme val="minor"/>
    </font>
    <font>
      <vertAlign val="superscript"/>
      <sz val="10"/>
      <name val="Calibri"/>
      <family val="2"/>
      <charset val="238"/>
      <scheme val="minor"/>
    </font>
    <font>
      <b/>
      <i/>
      <sz val="8"/>
      <name val="Calibri"/>
      <family val="2"/>
      <charset val="238"/>
      <scheme val="minor"/>
    </font>
    <font>
      <b/>
      <i/>
      <sz val="9"/>
      <name val="Calibri"/>
      <family val="2"/>
      <charset val="238"/>
      <scheme val="minor"/>
    </font>
    <font>
      <i/>
      <sz val="9"/>
      <name val="Calibri"/>
      <family val="2"/>
      <charset val="238"/>
      <scheme val="minor"/>
    </font>
    <font>
      <sz val="11"/>
      <color theme="1"/>
      <name val="Calibri"/>
      <family val="2"/>
      <charset val="238"/>
      <scheme val="minor"/>
    </font>
    <font>
      <b/>
      <sz val="8"/>
      <color rgb="FF0070C0"/>
      <name val="Calibri"/>
      <family val="2"/>
      <charset val="238"/>
      <scheme val="minor"/>
    </font>
    <font>
      <sz val="8"/>
      <name val="Calibri"/>
      <family val="2"/>
      <charset val="238"/>
      <scheme val="minor"/>
    </font>
    <font>
      <b/>
      <i/>
      <sz val="10"/>
      <name val="Calibri"/>
      <family val="2"/>
      <charset val="238"/>
      <scheme val="minor"/>
    </font>
    <font>
      <b/>
      <i/>
      <sz val="14"/>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34998626667073579"/>
        <bgColor indexed="64"/>
      </patternFill>
    </fill>
  </fills>
  <borders count="17">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right/>
      <top style="hair">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7">
    <xf numFmtId="0" fontId="0" fillId="0" borderId="0"/>
    <xf numFmtId="0" fontId="1"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165" fontId="8" fillId="0" borderId="0" applyFont="0" applyFill="0" applyBorder="0" applyAlignment="0" applyProtection="0"/>
  </cellStyleXfs>
  <cellXfs count="391">
    <xf numFmtId="0" fontId="0" fillId="0" borderId="0" xfId="0"/>
    <xf numFmtId="44" fontId="2" fillId="0" borderId="1" xfId="0" applyNumberFormat="1" applyFont="1" applyBorder="1" applyAlignment="1" applyProtection="1">
      <alignment vertical="top" wrapText="1"/>
      <protection locked="0"/>
    </xf>
    <xf numFmtId="0" fontId="2" fillId="0" borderId="0" xfId="0" applyFont="1" applyAlignment="1" applyProtection="1">
      <alignment vertical="top" wrapText="1"/>
    </xf>
    <xf numFmtId="0" fontId="2" fillId="0" borderId="0" xfId="0" applyFont="1" applyAlignment="1" applyProtection="1">
      <alignment horizontal="right" vertical="top" wrapText="1"/>
    </xf>
    <xf numFmtId="44" fontId="9" fillId="0" borderId="0" xfId="2" applyFont="1" applyFill="1" applyAlignment="1" applyProtection="1">
      <alignment vertical="top" wrapText="1"/>
    </xf>
    <xf numFmtId="0" fontId="3" fillId="0" borderId="0" xfId="0" applyFont="1" applyAlignment="1" applyProtection="1">
      <alignment vertical="top"/>
    </xf>
    <xf numFmtId="0" fontId="3" fillId="0" borderId="0" xfId="0" applyFont="1" applyAlignment="1" applyProtection="1">
      <alignment vertical="top" wrapText="1"/>
    </xf>
    <xf numFmtId="44" fontId="2" fillId="0" borderId="0" xfId="2" applyFont="1" applyAlignment="1" applyProtection="1">
      <alignment vertical="top" wrapText="1"/>
    </xf>
    <xf numFmtId="0" fontId="3" fillId="0" borderId="0" xfId="0" applyFont="1" applyAlignment="1" applyProtection="1">
      <alignment horizontal="left" vertical="top" wrapText="1"/>
    </xf>
    <xf numFmtId="0" fontId="7" fillId="0" borderId="0" xfId="0" applyFont="1" applyAlignment="1" applyProtection="1">
      <alignment vertical="top" wrapText="1"/>
    </xf>
    <xf numFmtId="0" fontId="5" fillId="0" borderId="1" xfId="0" applyFont="1" applyBorder="1" applyAlignment="1" applyProtection="1">
      <alignment horizontal="left" vertical="top" wrapText="1"/>
    </xf>
    <xf numFmtId="0" fontId="5" fillId="0" borderId="2" xfId="0" applyFont="1" applyBorder="1" applyAlignment="1" applyProtection="1">
      <alignment vertical="top" wrapText="1"/>
    </xf>
    <xf numFmtId="0" fontId="5" fillId="0" borderId="3" xfId="0" applyFont="1" applyBorder="1" applyAlignment="1" applyProtection="1">
      <alignment vertical="top" wrapText="1"/>
    </xf>
    <xf numFmtId="0" fontId="5" fillId="0" borderId="4" xfId="0" applyFont="1" applyBorder="1" applyAlignment="1" applyProtection="1">
      <alignment vertical="top" wrapText="1"/>
    </xf>
    <xf numFmtId="0" fontId="5" fillId="0" borderId="1" xfId="0" applyFont="1" applyBorder="1" applyAlignment="1" applyProtection="1">
      <alignment horizontal="center" vertical="top" wrapText="1"/>
    </xf>
    <xf numFmtId="0" fontId="5" fillId="0" borderId="1" xfId="0" applyFont="1" applyBorder="1" applyAlignment="1" applyProtection="1">
      <alignment horizontal="right" vertical="top" wrapText="1"/>
    </xf>
    <xf numFmtId="0" fontId="6" fillId="0" borderId="0" xfId="0" applyFont="1" applyAlignment="1" applyProtection="1">
      <alignment horizontal="left" vertical="top" wrapText="1"/>
    </xf>
    <xf numFmtId="0" fontId="6" fillId="0" borderId="0" xfId="0" applyFont="1" applyAlignment="1" applyProtection="1">
      <alignment horizontal="right" vertical="top" wrapText="1"/>
    </xf>
    <xf numFmtId="0" fontId="6" fillId="2" borderId="3" xfId="0" applyFont="1" applyFill="1" applyBorder="1" applyAlignment="1" applyProtection="1">
      <alignment vertical="top" wrapText="1"/>
    </xf>
    <xf numFmtId="0" fontId="6" fillId="2" borderId="3" xfId="0" applyFont="1" applyFill="1" applyBorder="1" applyAlignment="1" applyProtection="1">
      <alignment horizontal="right" vertical="top" wrapText="1"/>
    </xf>
    <xf numFmtId="44" fontId="6" fillId="2" borderId="4" xfId="0" applyNumberFormat="1" applyFont="1" applyFill="1" applyBorder="1" applyAlignment="1" applyProtection="1">
      <alignment vertical="top" wrapText="1"/>
    </xf>
    <xf numFmtId="0" fontId="6" fillId="0" borderId="0" xfId="0" applyFont="1" applyBorder="1" applyAlignment="1" applyProtection="1">
      <alignment horizontal="left" vertical="top" wrapText="1"/>
    </xf>
    <xf numFmtId="0" fontId="6" fillId="0" borderId="0" xfId="0" applyFont="1" applyBorder="1" applyAlignment="1" applyProtection="1">
      <alignment vertical="top" wrapText="1"/>
    </xf>
    <xf numFmtId="0" fontId="6" fillId="0" borderId="0" xfId="0" applyFont="1" applyBorder="1" applyAlignment="1" applyProtection="1">
      <alignment horizontal="right" vertical="top" wrapText="1"/>
    </xf>
    <xf numFmtId="49" fontId="2" fillId="0" borderId="1" xfId="0" applyNumberFormat="1" applyFont="1" applyBorder="1" applyAlignment="1" applyProtection="1">
      <alignment horizontal="left" vertical="top" wrapText="1"/>
    </xf>
    <xf numFmtId="49" fontId="3" fillId="0" borderId="1" xfId="0" applyNumberFormat="1" applyFont="1" applyBorder="1" applyAlignment="1" applyProtection="1">
      <alignment vertical="top" wrapText="1"/>
    </xf>
    <xf numFmtId="49" fontId="3" fillId="0" borderId="1" xfId="0" applyNumberFormat="1" applyFont="1" applyBorder="1" applyAlignment="1" applyProtection="1">
      <alignment horizontal="right" vertical="top" wrapText="1"/>
    </xf>
    <xf numFmtId="0" fontId="2" fillId="0" borderId="1" xfId="0" applyFont="1" applyBorder="1" applyAlignment="1" applyProtection="1">
      <alignment horizontal="center" vertical="top" wrapText="1"/>
    </xf>
    <xf numFmtId="3" fontId="2" fillId="0" borderId="1" xfId="0" applyNumberFormat="1" applyFont="1" applyBorder="1" applyAlignment="1" applyProtection="1">
      <alignment horizontal="right" vertical="top" wrapText="1"/>
    </xf>
    <xf numFmtId="44" fontId="2" fillId="0" borderId="1" xfId="0" applyNumberFormat="1" applyFont="1" applyBorder="1" applyAlignment="1" applyProtection="1">
      <alignment vertical="top" wrapText="1"/>
    </xf>
    <xf numFmtId="3" fontId="2" fillId="0" borderId="1" xfId="0" applyNumberFormat="1" applyFont="1" applyFill="1" applyBorder="1" applyAlignment="1" applyProtection="1">
      <alignment horizontal="right" vertical="top" wrapText="1"/>
    </xf>
    <xf numFmtId="49" fontId="2" fillId="0" borderId="11" xfId="0" applyNumberFormat="1" applyFont="1" applyBorder="1" applyAlignment="1" applyProtection="1">
      <alignment horizontal="left" vertical="top" wrapText="1"/>
    </xf>
    <xf numFmtId="49" fontId="2" fillId="0" borderId="11" xfId="0" quotePrefix="1" applyNumberFormat="1" applyFont="1" applyBorder="1" applyAlignment="1" applyProtection="1">
      <alignment horizontal="left" vertical="top" wrapText="1"/>
    </xf>
    <xf numFmtId="0" fontId="2" fillId="0" borderId="11" xfId="0" applyFont="1" applyBorder="1" applyAlignment="1" applyProtection="1">
      <alignment horizontal="center" vertical="top" wrapText="1"/>
    </xf>
    <xf numFmtId="3" fontId="2" fillId="0" borderId="11" xfId="0" applyNumberFormat="1" applyFont="1" applyBorder="1" applyAlignment="1" applyProtection="1">
      <alignment horizontal="right" vertical="top" wrapText="1"/>
    </xf>
    <xf numFmtId="44" fontId="2" fillId="0" borderId="11" xfId="0" applyNumberFormat="1" applyFont="1" applyBorder="1" applyAlignment="1" applyProtection="1">
      <alignment vertical="top" wrapText="1"/>
    </xf>
    <xf numFmtId="49" fontId="2" fillId="0" borderId="0" xfId="0" applyNumberFormat="1" applyFont="1" applyAlignment="1" applyProtection="1">
      <alignment horizontal="left" vertical="top" wrapText="1"/>
    </xf>
    <xf numFmtId="0" fontId="2" fillId="0" borderId="0" xfId="0" quotePrefix="1" applyFont="1" applyAlignment="1" applyProtection="1">
      <alignment horizontal="left" vertical="top" wrapText="1"/>
    </xf>
    <xf numFmtId="0" fontId="2" fillId="0" borderId="0" xfId="0" applyFont="1" applyAlignment="1" applyProtection="1">
      <alignment horizontal="center" vertical="top" wrapText="1"/>
    </xf>
    <xf numFmtId="3" fontId="2" fillId="0" borderId="0" xfId="0" applyNumberFormat="1" applyFont="1" applyAlignment="1" applyProtection="1">
      <alignment horizontal="right" vertical="top" wrapText="1"/>
    </xf>
    <xf numFmtId="44" fontId="2" fillId="0" borderId="0" xfId="0" applyNumberFormat="1" applyFont="1" applyAlignment="1" applyProtection="1">
      <alignment vertical="top" wrapText="1"/>
    </xf>
    <xf numFmtId="44" fontId="3" fillId="0" borderId="1" xfId="0" applyNumberFormat="1" applyFont="1" applyBorder="1" applyAlignment="1" applyProtection="1">
      <alignment vertical="top" wrapText="1"/>
    </xf>
    <xf numFmtId="0" fontId="6" fillId="0" borderId="3" xfId="0" applyFont="1" applyFill="1" applyBorder="1" applyAlignment="1" applyProtection="1">
      <alignment vertical="top" wrapText="1"/>
    </xf>
    <xf numFmtId="0" fontId="6" fillId="0" borderId="3" xfId="0" applyFont="1" applyFill="1" applyBorder="1" applyAlignment="1" applyProtection="1">
      <alignment horizontal="right" vertical="top" wrapText="1"/>
    </xf>
    <xf numFmtId="0" fontId="6" fillId="0" borderId="4" xfId="0" applyFont="1" applyFill="1" applyBorder="1" applyAlignment="1" applyProtection="1">
      <alignment vertical="top" wrapText="1"/>
    </xf>
    <xf numFmtId="0" fontId="2" fillId="0" borderId="0" xfId="0" applyFont="1" applyBorder="1" applyAlignment="1" applyProtection="1">
      <alignment vertical="top" wrapText="1"/>
    </xf>
    <xf numFmtId="0" fontId="2" fillId="0" borderId="0" xfId="0" applyFont="1" applyAlignment="1" applyProtection="1">
      <alignment vertical="top"/>
    </xf>
    <xf numFmtId="0" fontId="2" fillId="0" borderId="0" xfId="0" applyFont="1" applyAlignment="1" applyProtection="1">
      <alignment horizontal="right" vertical="top"/>
    </xf>
    <xf numFmtId="49" fontId="3" fillId="0" borderId="2" xfId="0" applyNumberFormat="1" applyFont="1" applyBorder="1" applyAlignment="1" applyProtection="1">
      <alignment vertical="top" wrapText="1"/>
    </xf>
    <xf numFmtId="49" fontId="3" fillId="0" borderId="3" xfId="0" applyNumberFormat="1" applyFont="1" applyBorder="1" applyAlignment="1" applyProtection="1">
      <alignment horizontal="right" vertical="top" wrapText="1"/>
    </xf>
    <xf numFmtId="49" fontId="3" fillId="0" borderId="4" xfId="0" applyNumberFormat="1" applyFont="1" applyBorder="1" applyAlignment="1" applyProtection="1">
      <alignment vertical="top" wrapText="1"/>
    </xf>
    <xf numFmtId="0" fontId="2" fillId="0" borderId="0" xfId="0" applyFont="1" applyFill="1" applyAlignment="1" applyProtection="1">
      <alignment vertical="top" wrapText="1"/>
    </xf>
    <xf numFmtId="0" fontId="2" fillId="0" borderId="3" xfId="0" applyFont="1" applyBorder="1" applyAlignment="1" applyProtection="1">
      <alignment vertical="top" wrapText="1"/>
    </xf>
    <xf numFmtId="0" fontId="2" fillId="0" borderId="1" xfId="0" applyFont="1" applyFill="1" applyBorder="1" applyAlignment="1" applyProtection="1">
      <alignment horizontal="center" vertical="top" wrapText="1"/>
    </xf>
    <xf numFmtId="44" fontId="2" fillId="0" borderId="1" xfId="0" applyNumberFormat="1" applyFont="1" applyFill="1" applyBorder="1" applyAlignment="1" applyProtection="1">
      <alignment vertical="top" wrapText="1"/>
    </xf>
    <xf numFmtId="49" fontId="2" fillId="0" borderId="0" xfId="0" applyNumberFormat="1" applyFont="1" applyFill="1" applyAlignment="1" applyProtection="1">
      <alignment horizontal="left" vertical="top" wrapText="1"/>
    </xf>
    <xf numFmtId="0" fontId="2" fillId="0" borderId="0" xfId="0" quotePrefix="1" applyFont="1" applyFill="1" applyAlignment="1" applyProtection="1">
      <alignment horizontal="left" vertical="top" wrapText="1"/>
    </xf>
    <xf numFmtId="0" fontId="2" fillId="0" borderId="0" xfId="0" applyFont="1" applyFill="1" applyAlignment="1" applyProtection="1">
      <alignment horizontal="center" vertical="top" wrapText="1"/>
    </xf>
    <xf numFmtId="3" fontId="2" fillId="0" borderId="0" xfId="0" applyNumberFormat="1" applyFont="1" applyFill="1" applyAlignment="1" applyProtection="1">
      <alignment horizontal="right" vertical="top" wrapText="1"/>
    </xf>
    <xf numFmtId="44" fontId="2" fillId="0" borderId="0" xfId="0" applyNumberFormat="1" applyFont="1" applyFill="1" applyAlignment="1" applyProtection="1">
      <alignment vertical="top" wrapText="1"/>
    </xf>
    <xf numFmtId="0" fontId="2" fillId="0" borderId="1" xfId="0" applyFont="1" applyFill="1" applyBorder="1" applyAlignment="1" applyProtection="1">
      <alignment vertical="top" wrapText="1"/>
    </xf>
    <xf numFmtId="0" fontId="6" fillId="2" borderId="1" xfId="0" applyFont="1" applyFill="1" applyBorder="1" applyAlignment="1" applyProtection="1">
      <alignment vertical="top" wrapText="1"/>
    </xf>
    <xf numFmtId="0" fontId="6" fillId="2" borderId="1" xfId="0" applyFont="1" applyFill="1" applyBorder="1" applyAlignment="1" applyProtection="1">
      <alignment horizontal="right" vertical="top" wrapText="1"/>
    </xf>
    <xf numFmtId="49" fontId="2" fillId="0" borderId="1" xfId="0" quotePrefix="1" applyNumberFormat="1" applyFont="1" applyBorder="1" applyAlignment="1" applyProtection="1">
      <alignment horizontal="center" vertical="top" wrapText="1"/>
    </xf>
    <xf numFmtId="16" fontId="2" fillId="0" borderId="1" xfId="0" quotePrefix="1" applyNumberFormat="1" applyFont="1" applyFill="1" applyBorder="1" applyAlignment="1" applyProtection="1">
      <alignment horizontal="left" vertical="top" wrapText="1"/>
    </xf>
    <xf numFmtId="44" fontId="6" fillId="2" borderId="1" xfId="0" applyNumberFormat="1" applyFont="1" applyFill="1" applyBorder="1" applyAlignment="1" applyProtection="1">
      <alignment vertical="top" wrapText="1"/>
    </xf>
    <xf numFmtId="0" fontId="7" fillId="0" borderId="0" xfId="0" applyFont="1" applyBorder="1" applyAlignment="1" applyProtection="1">
      <alignment vertical="top" wrapText="1"/>
    </xf>
    <xf numFmtId="16" fontId="2" fillId="0" borderId="0" xfId="0" quotePrefix="1" applyNumberFormat="1" applyFont="1" applyFill="1" applyBorder="1" applyAlignment="1" applyProtection="1">
      <alignment horizontal="left" vertical="top" wrapText="1"/>
    </xf>
    <xf numFmtId="49" fontId="2" fillId="0" borderId="0" xfId="0" quotePrefix="1" applyNumberFormat="1" applyFont="1" applyFill="1" applyBorder="1" applyAlignment="1" applyProtection="1">
      <alignment horizontal="left" vertical="top" wrapText="1"/>
    </xf>
    <xf numFmtId="0" fontId="2" fillId="0" borderId="0" xfId="0" applyFont="1" applyFill="1" applyBorder="1" applyAlignment="1" applyProtection="1">
      <alignment horizontal="center" vertical="top" wrapText="1"/>
    </xf>
    <xf numFmtId="3" fontId="2" fillId="0" borderId="0" xfId="0" applyNumberFormat="1" applyFont="1" applyFill="1" applyBorder="1" applyAlignment="1" applyProtection="1">
      <alignment horizontal="right" vertical="top" wrapText="1"/>
    </xf>
    <xf numFmtId="44" fontId="2" fillId="0" borderId="0" xfId="0" applyNumberFormat="1" applyFont="1" applyFill="1" applyBorder="1" applyAlignment="1" applyProtection="1">
      <alignment vertical="top" wrapText="1"/>
    </xf>
    <xf numFmtId="16" fontId="2" fillId="0" borderId="10" xfId="0" quotePrefix="1" applyNumberFormat="1" applyFont="1" applyFill="1" applyBorder="1" applyAlignment="1" applyProtection="1">
      <alignment horizontal="left" vertical="top" wrapText="1"/>
    </xf>
    <xf numFmtId="49" fontId="2" fillId="0" borderId="9" xfId="0" quotePrefix="1" applyNumberFormat="1" applyFont="1" applyFill="1" applyBorder="1" applyAlignment="1" applyProtection="1">
      <alignment horizontal="left" vertical="top" wrapText="1"/>
    </xf>
    <xf numFmtId="0" fontId="7" fillId="0" borderId="0" xfId="0" applyFont="1" applyAlignment="1" applyProtection="1">
      <alignment vertical="top"/>
    </xf>
    <xf numFmtId="49" fontId="2" fillId="0" borderId="1" xfId="0" applyNumberFormat="1" applyFont="1" applyBorder="1" applyAlignment="1" applyProtection="1">
      <alignment horizontal="left" vertical="top"/>
    </xf>
    <xf numFmtId="3" fontId="2" fillId="2" borderId="1" xfId="0" applyNumberFormat="1" applyFont="1" applyFill="1" applyBorder="1" applyAlignment="1" applyProtection="1">
      <alignment horizontal="right" vertical="top" wrapText="1"/>
    </xf>
    <xf numFmtId="44" fontId="2" fillId="2" borderId="1" xfId="0" applyNumberFormat="1" applyFont="1" applyFill="1" applyBorder="1" applyAlignment="1" applyProtection="1">
      <alignment vertical="top" wrapText="1"/>
    </xf>
    <xf numFmtId="0" fontId="7" fillId="0" borderId="0" xfId="0" applyFont="1" applyBorder="1" applyAlignment="1" applyProtection="1">
      <alignment vertical="top"/>
    </xf>
    <xf numFmtId="49" fontId="2" fillId="0" borderId="0" xfId="0" applyNumberFormat="1" applyFont="1" applyBorder="1" applyAlignment="1" applyProtection="1">
      <alignment horizontal="left" vertical="top"/>
    </xf>
    <xf numFmtId="0" fontId="2" fillId="0" borderId="0" xfId="0" quotePrefix="1" applyFont="1" applyBorder="1" applyAlignment="1" applyProtection="1">
      <alignment horizontal="left" vertical="top" wrapText="1"/>
    </xf>
    <xf numFmtId="0" fontId="2" fillId="0" borderId="0" xfId="0" applyFont="1" applyBorder="1" applyAlignment="1" applyProtection="1">
      <alignment horizontal="left" vertical="top" wrapText="1"/>
    </xf>
    <xf numFmtId="0" fontId="2" fillId="0" borderId="0" xfId="0" applyFont="1" applyBorder="1" applyAlignment="1" applyProtection="1">
      <alignment horizontal="center" vertical="top"/>
    </xf>
    <xf numFmtId="0" fontId="2" fillId="0" borderId="0" xfId="0" applyFont="1" applyBorder="1" applyAlignment="1" applyProtection="1">
      <alignment horizontal="center" vertical="top" wrapText="1"/>
    </xf>
    <xf numFmtId="3" fontId="2" fillId="0" borderId="0" xfId="0" applyNumberFormat="1" applyFont="1" applyBorder="1" applyAlignment="1" applyProtection="1">
      <alignment horizontal="right" vertical="top" wrapText="1"/>
    </xf>
    <xf numFmtId="44" fontId="2" fillId="0" borderId="0" xfId="0" applyNumberFormat="1" applyFont="1" applyBorder="1" applyAlignment="1" applyProtection="1">
      <alignment vertical="top" wrapText="1"/>
    </xf>
    <xf numFmtId="0" fontId="2" fillId="0" borderId="0" xfId="0" applyFont="1" applyBorder="1" applyAlignment="1" applyProtection="1">
      <alignment vertical="top"/>
    </xf>
    <xf numFmtId="49" fontId="2" fillId="0" borderId="0" xfId="0" applyNumberFormat="1" applyFont="1" applyBorder="1" applyAlignment="1" applyProtection="1">
      <alignment horizontal="left" vertical="top" wrapText="1"/>
    </xf>
    <xf numFmtId="49" fontId="2" fillId="0" borderId="1" xfId="0" applyNumberFormat="1" applyFont="1" applyFill="1" applyBorder="1" applyAlignment="1" applyProtection="1">
      <alignment horizontal="left" vertical="top"/>
    </xf>
    <xf numFmtId="0" fontId="2" fillId="0" borderId="4" xfId="0" applyFont="1" applyBorder="1" applyAlignment="1" applyProtection="1">
      <alignment horizontal="center" vertical="top"/>
    </xf>
    <xf numFmtId="49" fontId="2" fillId="0" borderId="2" xfId="0" quotePrefix="1" applyNumberFormat="1" applyFont="1" applyBorder="1" applyAlignment="1" applyProtection="1">
      <alignment vertical="top" wrapText="1"/>
    </xf>
    <xf numFmtId="49" fontId="2" fillId="0" borderId="3" xfId="0" quotePrefix="1" applyNumberFormat="1" applyFont="1" applyBorder="1" applyAlignment="1" applyProtection="1">
      <alignment vertical="top" wrapText="1"/>
    </xf>
    <xf numFmtId="49" fontId="2" fillId="0" borderId="4" xfId="0" quotePrefix="1" applyNumberFormat="1" applyFont="1" applyBorder="1" applyAlignment="1" applyProtection="1">
      <alignment horizontal="center" vertical="top" wrapText="1"/>
    </xf>
    <xf numFmtId="49" fontId="2" fillId="0" borderId="3" xfId="0" applyNumberFormat="1" applyFont="1" applyBorder="1" applyAlignment="1" applyProtection="1">
      <alignment horizontal="left" vertical="top" wrapText="1"/>
    </xf>
    <xf numFmtId="49" fontId="2" fillId="0" borderId="3" xfId="0" quotePrefix="1" applyNumberFormat="1" applyFont="1" applyBorder="1" applyAlignment="1" applyProtection="1">
      <alignment horizontal="center" vertical="top" wrapText="1"/>
    </xf>
    <xf numFmtId="0" fontId="2" fillId="0" borderId="3" xfId="0" applyFont="1" applyBorder="1" applyAlignment="1" applyProtection="1">
      <alignment horizontal="center" vertical="top" wrapText="1"/>
    </xf>
    <xf numFmtId="3" fontId="2" fillId="0" borderId="3" xfId="0" applyNumberFormat="1" applyFont="1" applyBorder="1" applyAlignment="1" applyProtection="1">
      <alignment horizontal="right" vertical="top" wrapText="1"/>
    </xf>
    <xf numFmtId="44" fontId="2" fillId="0" borderId="3" xfId="0" applyNumberFormat="1" applyFont="1" applyBorder="1" applyAlignment="1" applyProtection="1">
      <alignment vertical="top" wrapText="1"/>
    </xf>
    <xf numFmtId="49" fontId="2" fillId="0" borderId="0" xfId="0" quotePrefix="1" applyNumberFormat="1" applyFont="1" applyAlignment="1" applyProtection="1">
      <alignment vertical="top"/>
    </xf>
    <xf numFmtId="0" fontId="2" fillId="0" borderId="1" xfId="0" applyFont="1" applyFill="1" applyBorder="1" applyAlignment="1" applyProtection="1">
      <alignment horizontal="center" vertical="top"/>
    </xf>
    <xf numFmtId="0" fontId="2" fillId="0" borderId="8" xfId="0" applyFont="1" applyFill="1" applyBorder="1" applyAlignment="1" applyProtection="1">
      <alignment vertical="top" wrapText="1"/>
    </xf>
    <xf numFmtId="0" fontId="6" fillId="0" borderId="3" xfId="0" applyFont="1" applyBorder="1" applyAlignment="1" applyProtection="1">
      <alignment horizontal="left" vertical="top" wrapText="1"/>
    </xf>
    <xf numFmtId="0" fontId="6" fillId="0" borderId="3" xfId="0" applyFont="1" applyBorder="1" applyAlignment="1" applyProtection="1">
      <alignment horizontal="right" vertical="top" wrapText="1"/>
    </xf>
    <xf numFmtId="49" fontId="2" fillId="0" borderId="5" xfId="0" applyNumberFormat="1" applyFont="1" applyBorder="1" applyAlignment="1" applyProtection="1">
      <alignment horizontal="left" vertical="top" wrapText="1"/>
    </xf>
    <xf numFmtId="0" fontId="2" fillId="0" borderId="2" xfId="0" quotePrefix="1" applyFont="1" applyBorder="1" applyAlignment="1" applyProtection="1">
      <alignment vertical="top" wrapText="1"/>
    </xf>
    <xf numFmtId="49" fontId="2" fillId="0" borderId="2" xfId="0" quotePrefix="1" applyNumberFormat="1" applyFont="1" applyBorder="1" applyAlignment="1" applyProtection="1">
      <alignment vertical="top"/>
    </xf>
    <xf numFmtId="49" fontId="2" fillId="0" borderId="3" xfId="0" quotePrefix="1" applyNumberFormat="1" applyFont="1" applyBorder="1" applyAlignment="1" applyProtection="1">
      <alignment vertical="top"/>
    </xf>
    <xf numFmtId="49" fontId="2" fillId="0" borderId="4" xfId="0" quotePrefix="1" applyNumberFormat="1" applyFont="1" applyBorder="1" applyAlignment="1" applyProtection="1">
      <alignment vertical="top"/>
    </xf>
    <xf numFmtId="0" fontId="2" fillId="0" borderId="4" xfId="0" applyFont="1" applyFill="1" applyBorder="1" applyAlignment="1" applyProtection="1">
      <alignment horizontal="center" vertical="top"/>
    </xf>
    <xf numFmtId="49" fontId="2" fillId="0" borderId="4" xfId="0" quotePrefix="1" applyNumberFormat="1" applyFont="1" applyBorder="1" applyAlignment="1" applyProtection="1">
      <alignment vertical="top" wrapText="1"/>
    </xf>
    <xf numFmtId="0" fontId="2" fillId="0" borderId="2" xfId="0" applyFont="1" applyFill="1" applyBorder="1" applyAlignment="1" applyProtection="1">
      <alignment horizontal="center" vertical="top" wrapText="1"/>
    </xf>
    <xf numFmtId="3" fontId="2" fillId="0" borderId="3" xfId="0" applyNumberFormat="1" applyFont="1" applyFill="1" applyBorder="1" applyAlignment="1" applyProtection="1">
      <alignment horizontal="right" vertical="top" wrapText="1"/>
    </xf>
    <xf numFmtId="44" fontId="2" fillId="0" borderId="4" xfId="0" applyNumberFormat="1" applyFont="1" applyFill="1" applyBorder="1" applyAlignment="1" applyProtection="1">
      <alignment vertical="top" wrapText="1"/>
    </xf>
    <xf numFmtId="0" fontId="2" fillId="0" borderId="2" xfId="0" applyFont="1" applyBorder="1" applyAlignment="1" applyProtection="1">
      <alignment horizontal="center" vertical="top" wrapText="1"/>
    </xf>
    <xf numFmtId="44" fontId="2" fillId="0" borderId="4" xfId="0" applyNumberFormat="1" applyFont="1" applyBorder="1" applyAlignment="1" applyProtection="1">
      <alignment vertical="top" wrapText="1"/>
    </xf>
    <xf numFmtId="49" fontId="2" fillId="0" borderId="1" xfId="0" applyNumberFormat="1" applyFont="1" applyBorder="1" applyAlignment="1" applyProtection="1">
      <alignment horizontal="left" vertical="top" wrapText="1"/>
    </xf>
    <xf numFmtId="49" fontId="2" fillId="0" borderId="0" xfId="0" quotePrefix="1" applyNumberFormat="1" applyFont="1" applyBorder="1" applyAlignment="1" applyProtection="1">
      <alignment horizontal="left" vertical="top" wrapText="1"/>
    </xf>
    <xf numFmtId="44" fontId="2" fillId="0" borderId="0" xfId="0" applyNumberFormat="1" applyFont="1" applyBorder="1" applyAlignment="1" applyProtection="1">
      <alignment vertical="top" wrapText="1"/>
      <protection locked="0"/>
    </xf>
    <xf numFmtId="49" fontId="2" fillId="0" borderId="0" xfId="0" applyNumberFormat="1" applyFont="1" applyFill="1" applyBorder="1" applyAlignment="1" applyProtection="1">
      <alignment horizontal="left" vertical="top" wrapText="1"/>
    </xf>
    <xf numFmtId="0" fontId="3" fillId="0" borderId="2" xfId="0" applyFont="1" applyBorder="1" applyAlignment="1">
      <alignment vertical="top"/>
    </xf>
    <xf numFmtId="0" fontId="3" fillId="0" borderId="3" xfId="0" applyFont="1" applyBorder="1" applyAlignment="1">
      <alignment vertical="top" wrapText="1"/>
    </xf>
    <xf numFmtId="0" fontId="2" fillId="0" borderId="4" xfId="0" applyFont="1" applyBorder="1" applyAlignment="1">
      <alignment vertical="top" wrapText="1"/>
    </xf>
    <xf numFmtId="0" fontId="2" fillId="0" borderId="1" xfId="0" applyFont="1" applyBorder="1" applyAlignment="1">
      <alignment horizontal="right" vertical="top" wrapText="1"/>
    </xf>
    <xf numFmtId="0" fontId="3" fillId="0" borderId="1" xfId="0" applyFont="1" applyBorder="1" applyAlignment="1">
      <alignment horizontal="right" vertical="top"/>
    </xf>
    <xf numFmtId="0" fontId="2" fillId="0" borderId="0" xfId="0" applyFont="1" applyAlignment="1">
      <alignment vertical="top" wrapText="1"/>
    </xf>
    <xf numFmtId="0" fontId="2" fillId="0" borderId="0" xfId="0" applyFont="1" applyAlignment="1">
      <alignment horizontal="right" vertical="top" wrapText="1"/>
    </xf>
    <xf numFmtId="0" fontId="3" fillId="0" borderId="0" xfId="0" applyFont="1" applyAlignment="1">
      <alignment vertical="top"/>
    </xf>
    <xf numFmtId="0" fontId="3" fillId="0" borderId="0" xfId="0" applyFont="1" applyAlignment="1">
      <alignment vertical="top" wrapText="1"/>
    </xf>
    <xf numFmtId="44" fontId="3" fillId="0" borderId="1" xfId="0" applyNumberFormat="1" applyFont="1" applyBorder="1" applyAlignment="1">
      <alignment vertical="top" wrapText="1"/>
    </xf>
    <xf numFmtId="0" fontId="3" fillId="0" borderId="0" xfId="0" applyFont="1" applyAlignment="1">
      <alignment horizontal="left" vertical="top" wrapText="1"/>
    </xf>
    <xf numFmtId="0" fontId="7" fillId="0" borderId="0" xfId="0" applyFont="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righ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2" borderId="3" xfId="0" applyFont="1" applyFill="1" applyBorder="1" applyAlignment="1">
      <alignment vertical="top" wrapText="1"/>
    </xf>
    <xf numFmtId="0" fontId="6" fillId="2" borderId="3" xfId="0" applyFont="1" applyFill="1" applyBorder="1" applyAlignment="1">
      <alignment horizontal="right" vertical="top" wrapText="1"/>
    </xf>
    <xf numFmtId="44" fontId="6" fillId="2" borderId="4" xfId="0" applyNumberFormat="1" applyFont="1" applyFill="1" applyBorder="1" applyAlignment="1">
      <alignment vertical="top" wrapText="1"/>
    </xf>
    <xf numFmtId="0" fontId="6" fillId="0" borderId="0" xfId="0" applyFont="1" applyAlignment="1">
      <alignment vertical="top" wrapText="1"/>
    </xf>
    <xf numFmtId="49" fontId="2" fillId="0" borderId="1" xfId="0" applyNumberFormat="1" applyFont="1" applyBorder="1" applyAlignment="1">
      <alignment horizontal="left" vertical="top" wrapText="1"/>
    </xf>
    <xf numFmtId="49" fontId="3" fillId="0" borderId="2" xfId="0" applyNumberFormat="1" applyFont="1" applyBorder="1" applyAlignment="1">
      <alignment vertical="top" wrapText="1"/>
    </xf>
    <xf numFmtId="49" fontId="3" fillId="0" borderId="3" xfId="0" applyNumberFormat="1" applyFont="1" applyBorder="1" applyAlignment="1">
      <alignment horizontal="right" vertical="top" wrapText="1"/>
    </xf>
    <xf numFmtId="49" fontId="3" fillId="0" borderId="4" xfId="0" applyNumberFormat="1" applyFont="1" applyBorder="1" applyAlignment="1">
      <alignment vertical="top" wrapText="1"/>
    </xf>
    <xf numFmtId="49" fontId="2" fillId="0" borderId="1" xfId="0" quotePrefix="1" applyNumberFormat="1" applyFont="1" applyBorder="1" applyAlignment="1">
      <alignment horizontal="center" vertical="top" wrapText="1"/>
    </xf>
    <xf numFmtId="0" fontId="2" fillId="0" borderId="1" xfId="0" applyFont="1" applyBorder="1" applyAlignment="1">
      <alignment horizontal="center" vertical="top" wrapText="1"/>
    </xf>
    <xf numFmtId="3" fontId="2" fillId="0" borderId="1" xfId="0" applyNumberFormat="1" applyFont="1" applyBorder="1" applyAlignment="1">
      <alignment horizontal="right" vertical="top" wrapText="1"/>
    </xf>
    <xf numFmtId="44" fontId="2" fillId="0" borderId="1" xfId="0" applyNumberFormat="1" applyFont="1" applyBorder="1" applyAlignment="1">
      <alignment vertical="top" wrapText="1"/>
    </xf>
    <xf numFmtId="49" fontId="2" fillId="0" borderId="0" xfId="0" applyNumberFormat="1" applyFont="1" applyAlignment="1">
      <alignment horizontal="left" vertical="top" wrapText="1"/>
    </xf>
    <xf numFmtId="0" fontId="2" fillId="0" borderId="0" xfId="0" quotePrefix="1" applyFont="1" applyAlignment="1">
      <alignment horizontal="left" vertical="top" wrapText="1"/>
    </xf>
    <xf numFmtId="0" fontId="2" fillId="0" borderId="0" xfId="0" applyFont="1" applyAlignment="1">
      <alignment horizontal="center" vertical="top" wrapText="1"/>
    </xf>
    <xf numFmtId="3" fontId="2" fillId="0" borderId="0" xfId="0" applyNumberFormat="1" applyFont="1" applyAlignment="1">
      <alignment horizontal="right" vertical="top" wrapText="1"/>
    </xf>
    <xf numFmtId="44" fontId="2" fillId="0" borderId="0" xfId="0" applyNumberFormat="1" applyFont="1" applyAlignment="1">
      <alignment vertical="top" wrapText="1"/>
    </xf>
    <xf numFmtId="16" fontId="2" fillId="0" borderId="1" xfId="0" quotePrefix="1" applyNumberFormat="1" applyFont="1" applyBorder="1" applyAlignment="1">
      <alignment horizontal="left" vertical="top" wrapText="1"/>
    </xf>
    <xf numFmtId="0" fontId="6" fillId="2" borderId="1" xfId="0" applyFont="1" applyFill="1" applyBorder="1" applyAlignment="1">
      <alignment vertical="top" wrapText="1"/>
    </xf>
    <xf numFmtId="0" fontId="6" fillId="2" borderId="1" xfId="0" applyFont="1" applyFill="1" applyBorder="1" applyAlignment="1">
      <alignment horizontal="right" vertical="top" wrapText="1"/>
    </xf>
    <xf numFmtId="44" fontId="6" fillId="2" borderId="1" xfId="0" applyNumberFormat="1" applyFont="1" applyFill="1" applyBorder="1" applyAlignment="1">
      <alignment vertical="top" wrapText="1"/>
    </xf>
    <xf numFmtId="16" fontId="2" fillId="0" borderId="0" xfId="0" quotePrefix="1" applyNumberFormat="1" applyFont="1" applyAlignment="1">
      <alignment horizontal="left" vertical="top" wrapText="1"/>
    </xf>
    <xf numFmtId="49" fontId="2" fillId="0" borderId="0" xfId="0" quotePrefix="1" applyNumberFormat="1" applyFont="1" applyAlignment="1">
      <alignment horizontal="left" vertical="top" wrapText="1"/>
    </xf>
    <xf numFmtId="16" fontId="2" fillId="0" borderId="10" xfId="0" quotePrefix="1" applyNumberFormat="1" applyFont="1" applyBorder="1" applyAlignment="1">
      <alignment horizontal="left" vertical="top" wrapText="1"/>
    </xf>
    <xf numFmtId="49" fontId="2" fillId="0" borderId="9" xfId="0" quotePrefix="1" applyNumberFormat="1" applyFont="1" applyBorder="1" applyAlignment="1">
      <alignment horizontal="left" vertical="top" wrapText="1"/>
    </xf>
    <xf numFmtId="0" fontId="7" fillId="0" borderId="0" xfId="0" applyFont="1" applyAlignment="1">
      <alignment vertical="top"/>
    </xf>
    <xf numFmtId="49" fontId="2" fillId="0" borderId="1" xfId="0" applyNumberFormat="1" applyFont="1" applyBorder="1" applyAlignment="1">
      <alignment horizontal="left" vertical="top"/>
    </xf>
    <xf numFmtId="0" fontId="2" fillId="0" borderId="2" xfId="0" applyFont="1" applyBorder="1" applyAlignment="1">
      <alignment horizontal="center" vertical="top" wrapText="1"/>
    </xf>
    <xf numFmtId="3" fontId="2" fillId="0" borderId="3" xfId="0" applyNumberFormat="1" applyFont="1" applyBorder="1" applyAlignment="1">
      <alignment horizontal="right" vertical="top" wrapText="1"/>
    </xf>
    <xf numFmtId="44" fontId="2" fillId="0" borderId="3" xfId="0" applyNumberFormat="1" applyFont="1" applyBorder="1" applyAlignment="1">
      <alignment vertical="top" wrapText="1"/>
    </xf>
    <xf numFmtId="44" fontId="2" fillId="0" borderId="4" xfId="0" applyNumberFormat="1" applyFont="1" applyBorder="1" applyAlignment="1">
      <alignment vertical="top" wrapText="1"/>
    </xf>
    <xf numFmtId="0" fontId="2" fillId="0" borderId="0" xfId="0" applyFont="1" applyAlignment="1">
      <alignment vertical="top"/>
    </xf>
    <xf numFmtId="0" fontId="2" fillId="0" borderId="4" xfId="0" applyFont="1" applyBorder="1" applyAlignment="1">
      <alignment horizontal="center" vertical="top"/>
    </xf>
    <xf numFmtId="3" fontId="2" fillId="2" borderId="1" xfId="0" applyNumberFormat="1" applyFont="1" applyFill="1" applyBorder="1" applyAlignment="1">
      <alignment horizontal="right" vertical="top" wrapText="1"/>
    </xf>
    <xf numFmtId="44" fontId="2" fillId="2" borderId="1" xfId="0" applyNumberFormat="1" applyFont="1" applyFill="1" applyBorder="1" applyAlignment="1">
      <alignment vertical="top" wrapText="1"/>
    </xf>
    <xf numFmtId="49" fontId="2" fillId="0" borderId="0" xfId="0" applyNumberFormat="1"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center" vertical="top"/>
    </xf>
    <xf numFmtId="0" fontId="2" fillId="0" borderId="2" xfId="0" quotePrefix="1" applyFont="1" applyBorder="1" applyAlignment="1">
      <alignment vertical="top" wrapText="1"/>
    </xf>
    <xf numFmtId="0" fontId="2" fillId="0" borderId="3" xfId="0" applyFont="1" applyBorder="1" applyAlignment="1">
      <alignment vertical="top" wrapText="1"/>
    </xf>
    <xf numFmtId="49" fontId="2" fillId="0" borderId="2" xfId="0" quotePrefix="1" applyNumberFormat="1" applyFont="1" applyBorder="1" applyAlignment="1">
      <alignment vertical="top" wrapText="1"/>
    </xf>
    <xf numFmtId="49" fontId="2" fillId="0" borderId="3" xfId="0" quotePrefix="1" applyNumberFormat="1" applyFont="1" applyBorder="1" applyAlignment="1">
      <alignment vertical="top" wrapText="1"/>
    </xf>
    <xf numFmtId="49" fontId="2" fillId="0" borderId="4" xfId="0" quotePrefix="1" applyNumberFormat="1" applyFont="1" applyBorder="1" applyAlignment="1">
      <alignment horizontal="center" vertical="top" wrapText="1"/>
    </xf>
    <xf numFmtId="49" fontId="2" fillId="0" borderId="3" xfId="0" applyNumberFormat="1" applyFont="1" applyBorder="1" applyAlignment="1">
      <alignment horizontal="left" vertical="top" wrapText="1"/>
    </xf>
    <xf numFmtId="49" fontId="2" fillId="0" borderId="3" xfId="0" quotePrefix="1" applyNumberFormat="1" applyFont="1" applyBorder="1" applyAlignment="1">
      <alignment horizontal="center" vertical="top" wrapText="1"/>
    </xf>
    <xf numFmtId="0" fontId="2" fillId="0" borderId="3" xfId="0" applyFont="1" applyBorder="1" applyAlignment="1">
      <alignment horizontal="center" vertical="top" wrapText="1"/>
    </xf>
    <xf numFmtId="49" fontId="2" fillId="0" borderId="2" xfId="0" quotePrefix="1" applyNumberFormat="1" applyFont="1" applyBorder="1" applyAlignment="1">
      <alignment vertical="top"/>
    </xf>
    <xf numFmtId="49" fontId="2" fillId="0" borderId="3" xfId="0" quotePrefix="1" applyNumberFormat="1" applyFont="1" applyBorder="1" applyAlignment="1">
      <alignment vertical="top"/>
    </xf>
    <xf numFmtId="49" fontId="2" fillId="0" borderId="4" xfId="0" quotePrefix="1" applyNumberFormat="1" applyFont="1" applyBorder="1" applyAlignment="1">
      <alignment vertical="top"/>
    </xf>
    <xf numFmtId="49" fontId="2" fillId="0" borderId="0" xfId="0" quotePrefix="1" applyNumberFormat="1" applyFont="1" applyAlignment="1">
      <alignment vertical="top"/>
    </xf>
    <xf numFmtId="49" fontId="3" fillId="0" borderId="1" xfId="0" applyNumberFormat="1" applyFont="1" applyBorder="1" applyAlignment="1">
      <alignment vertical="top" wrapText="1"/>
    </xf>
    <xf numFmtId="49" fontId="3" fillId="0" borderId="1" xfId="0" applyNumberFormat="1" applyFont="1" applyBorder="1" applyAlignment="1">
      <alignment horizontal="right" vertical="top" wrapText="1"/>
    </xf>
    <xf numFmtId="0" fontId="2" fillId="0" borderId="1" xfId="0" applyFont="1" applyBorder="1" applyAlignment="1">
      <alignment horizontal="center" vertical="top"/>
    </xf>
    <xf numFmtId="49" fontId="2" fillId="0" borderId="11" xfId="0" applyNumberFormat="1" applyFont="1" applyBorder="1" applyAlignment="1">
      <alignment horizontal="left" vertical="top" wrapText="1"/>
    </xf>
    <xf numFmtId="49" fontId="2" fillId="0" borderId="11" xfId="0" quotePrefix="1" applyNumberFormat="1" applyFont="1" applyBorder="1" applyAlignment="1">
      <alignment horizontal="left" vertical="top" wrapText="1"/>
    </xf>
    <xf numFmtId="0" fontId="2" fillId="0" borderId="11" xfId="0" applyFont="1" applyBorder="1" applyAlignment="1">
      <alignment horizontal="center" vertical="top" wrapText="1"/>
    </xf>
    <xf numFmtId="3" fontId="2" fillId="0" borderId="11" xfId="0" applyNumberFormat="1" applyFont="1" applyBorder="1" applyAlignment="1">
      <alignment horizontal="right" vertical="top" wrapText="1"/>
    </xf>
    <xf numFmtId="44" fontId="2" fillId="0" borderId="11" xfId="0" applyNumberFormat="1" applyFont="1" applyBorder="1" applyAlignment="1">
      <alignment vertical="top" wrapText="1"/>
    </xf>
    <xf numFmtId="49" fontId="2" fillId="0" borderId="4" xfId="0" quotePrefix="1" applyNumberFormat="1" applyFont="1" applyBorder="1" applyAlignment="1">
      <alignment vertical="top" wrapText="1"/>
    </xf>
    <xf numFmtId="0" fontId="6" fillId="0" borderId="3" xfId="0" applyFont="1" applyBorder="1" applyAlignment="1">
      <alignment horizontal="left" vertical="top" wrapText="1"/>
    </xf>
    <xf numFmtId="0" fontId="6" fillId="0" borderId="3" xfId="0" applyFont="1" applyBorder="1" applyAlignment="1">
      <alignment horizontal="right" vertical="top" wrapText="1"/>
    </xf>
    <xf numFmtId="49" fontId="2" fillId="0" borderId="5" xfId="0" applyNumberFormat="1" applyFont="1" applyBorder="1" applyAlignment="1">
      <alignment horizontal="left" vertical="top" wrapText="1"/>
    </xf>
    <xf numFmtId="0" fontId="6" fillId="0" borderId="3" xfId="0" applyFont="1" applyBorder="1" applyAlignment="1">
      <alignment vertical="top" wrapText="1"/>
    </xf>
    <xf numFmtId="0" fontId="6" fillId="0" borderId="4" xfId="0" applyFont="1" applyBorder="1" applyAlignment="1">
      <alignment vertical="top" wrapText="1"/>
    </xf>
    <xf numFmtId="0" fontId="2" fillId="0" borderId="8"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horizontal="right" vertical="top"/>
    </xf>
    <xf numFmtId="0" fontId="2" fillId="0" borderId="0" xfId="0" applyFont="1" applyAlignment="1" applyProtection="1">
      <alignment horizontal="center" vertical="top" wrapText="1"/>
    </xf>
    <xf numFmtId="49" fontId="2" fillId="0" borderId="1" xfId="0" applyNumberFormat="1" applyFont="1" applyBorder="1" applyAlignment="1" applyProtection="1">
      <alignment horizontal="left" vertical="top" wrapText="1"/>
    </xf>
    <xf numFmtId="0" fontId="2" fillId="0" borderId="1" xfId="0" applyFont="1" applyBorder="1" applyAlignment="1" applyProtection="1">
      <alignment horizontal="center" vertical="center" wrapText="1"/>
    </xf>
    <xf numFmtId="49" fontId="2" fillId="0" borderId="2" xfId="0" applyNumberFormat="1" applyFont="1" applyBorder="1" applyAlignment="1" applyProtection="1">
      <alignment horizontal="center" vertical="center" wrapText="1"/>
    </xf>
    <xf numFmtId="3" fontId="2" fillId="0" borderId="2" xfId="0" applyNumberFormat="1" applyFont="1" applyBorder="1" applyAlignment="1" applyProtection="1">
      <alignment horizontal="center" vertical="center" wrapText="1"/>
    </xf>
    <xf numFmtId="44" fontId="2" fillId="0" borderId="1" xfId="0" applyNumberFormat="1" applyFont="1" applyBorder="1" applyAlignment="1" applyProtection="1">
      <alignment horizontal="center" vertical="center" wrapText="1"/>
    </xf>
    <xf numFmtId="0" fontId="2" fillId="0" borderId="0" xfId="0" applyFont="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horizontal="center" vertical="top" wrapText="1"/>
    </xf>
    <xf numFmtId="49" fontId="2" fillId="0" borderId="0" xfId="0" applyNumberFormat="1" applyFont="1" applyAlignment="1">
      <alignment vertical="top" wrapText="1"/>
    </xf>
    <xf numFmtId="164" fontId="2" fillId="0" borderId="0" xfId="0" applyNumberFormat="1" applyFont="1" applyAlignment="1">
      <alignment vertical="top" wrapText="1"/>
    </xf>
    <xf numFmtId="164" fontId="9" fillId="0" borderId="0" xfId="6" applyNumberFormat="1" applyFont="1" applyFill="1" applyAlignment="1" applyProtection="1">
      <alignment vertical="top" wrapText="1"/>
    </xf>
    <xf numFmtId="164" fontId="2" fillId="3" borderId="0" xfId="0" applyNumberFormat="1" applyFont="1" applyFill="1" applyAlignment="1">
      <alignment vertical="top" wrapText="1"/>
    </xf>
    <xf numFmtId="164" fontId="9" fillId="3" borderId="0" xfId="6" applyNumberFormat="1" applyFont="1" applyFill="1" applyAlignment="1" applyProtection="1">
      <alignment vertical="top" wrapText="1"/>
    </xf>
    <xf numFmtId="49" fontId="3" fillId="0" borderId="0" xfId="0" applyNumberFormat="1" applyFont="1" applyAlignment="1">
      <alignment vertical="top"/>
    </xf>
    <xf numFmtId="164" fontId="2" fillId="0" borderId="0" xfId="6" applyNumberFormat="1" applyFont="1" applyAlignment="1" applyProtection="1">
      <alignment vertical="top" wrapText="1"/>
    </xf>
    <xf numFmtId="164" fontId="2" fillId="4" borderId="0" xfId="0" applyNumberFormat="1" applyFont="1" applyFill="1" applyAlignment="1">
      <alignment vertical="top" wrapText="1"/>
    </xf>
    <xf numFmtId="164" fontId="2" fillId="4" borderId="0" xfId="6" applyNumberFormat="1" applyFont="1" applyFill="1" applyAlignment="1" applyProtection="1">
      <alignment vertical="top" wrapText="1"/>
    </xf>
    <xf numFmtId="164" fontId="2" fillId="0" borderId="0" xfId="6" applyNumberFormat="1" applyFont="1" applyFill="1" applyAlignment="1" applyProtection="1">
      <alignment vertical="top" wrapText="1"/>
    </xf>
    <xf numFmtId="164" fontId="2" fillId="5" borderId="0" xfId="0" applyNumberFormat="1" applyFont="1" applyFill="1" applyAlignment="1">
      <alignment vertical="top" wrapText="1"/>
    </xf>
    <xf numFmtId="164" fontId="2" fillId="5" borderId="0" xfId="6" applyNumberFormat="1" applyFont="1" applyFill="1" applyAlignment="1" applyProtection="1">
      <alignment vertical="top" wrapText="1"/>
    </xf>
    <xf numFmtId="164" fontId="2" fillId="3" borderId="0" xfId="6" applyNumberFormat="1" applyFont="1" applyFill="1" applyAlignment="1" applyProtection="1">
      <alignment vertical="top" wrapText="1"/>
    </xf>
    <xf numFmtId="49" fontId="3" fillId="0" borderId="3" xfId="0" applyNumberFormat="1" applyFont="1" applyBorder="1" applyAlignment="1">
      <alignment vertical="top"/>
    </xf>
    <xf numFmtId="164" fontId="3" fillId="0" borderId="1" xfId="0" applyNumberFormat="1" applyFont="1" applyBorder="1" applyAlignment="1">
      <alignment horizontal="right" vertical="top"/>
    </xf>
    <xf numFmtId="164" fontId="3" fillId="0" borderId="1" xfId="0" applyNumberFormat="1" applyFont="1" applyBorder="1" applyAlignment="1">
      <alignment vertical="top" wrapText="1"/>
    </xf>
    <xf numFmtId="164" fontId="3" fillId="4" borderId="1" xfId="0" applyNumberFormat="1" applyFont="1" applyFill="1" applyBorder="1" applyAlignment="1">
      <alignment vertical="top" wrapText="1"/>
    </xf>
    <xf numFmtId="164" fontId="3" fillId="5" borderId="1" xfId="0" applyNumberFormat="1" applyFont="1" applyFill="1" applyBorder="1" applyAlignment="1">
      <alignment vertical="top" wrapText="1"/>
    </xf>
    <xf numFmtId="164" fontId="3" fillId="3" borderId="1" xfId="0" applyNumberFormat="1" applyFont="1" applyFill="1" applyBorder="1" applyAlignment="1">
      <alignment horizontal="right" vertical="top"/>
    </xf>
    <xf numFmtId="164" fontId="3" fillId="3" borderId="1" xfId="0" applyNumberFormat="1" applyFont="1" applyFill="1" applyBorder="1" applyAlignment="1">
      <alignment vertical="top" wrapText="1"/>
    </xf>
    <xf numFmtId="49" fontId="3" fillId="0" borderId="0" xfId="0" applyNumberFormat="1" applyFont="1" applyAlignment="1">
      <alignment horizontal="left" vertical="top" wrapText="1"/>
    </xf>
    <xf numFmtId="49" fontId="5" fillId="0" borderId="1" xfId="0" applyNumberFormat="1" applyFont="1" applyBorder="1" applyAlignment="1">
      <alignment horizontal="left" vertical="top" wrapText="1"/>
    </xf>
    <xf numFmtId="164" fontId="5" fillId="0" borderId="1" xfId="0" applyNumberFormat="1" applyFont="1" applyBorder="1" applyAlignment="1">
      <alignment horizontal="center" vertical="top" wrapText="1"/>
    </xf>
    <xf numFmtId="164" fontId="5" fillId="4" borderId="1" xfId="0" applyNumberFormat="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164" fontId="5" fillId="3" borderId="1" xfId="0" applyNumberFormat="1" applyFont="1" applyFill="1" applyBorder="1" applyAlignment="1">
      <alignment horizontal="center" vertical="top" wrapText="1"/>
    </xf>
    <xf numFmtId="49" fontId="6" fillId="0" borderId="0" xfId="0" applyNumberFormat="1" applyFont="1" applyAlignment="1">
      <alignment horizontal="left" vertical="top" wrapText="1"/>
    </xf>
    <xf numFmtId="164" fontId="6" fillId="0" borderId="0" xfId="0" applyNumberFormat="1" applyFont="1" applyAlignment="1">
      <alignment horizontal="left" vertical="top" wrapText="1"/>
    </xf>
    <xf numFmtId="164" fontId="6" fillId="2" borderId="3" xfId="0" applyNumberFormat="1" applyFont="1" applyFill="1" applyBorder="1" applyAlignment="1">
      <alignment horizontal="right" vertical="top" wrapText="1"/>
    </xf>
    <xf numFmtId="164" fontId="6" fillId="2" borderId="4" xfId="0" applyNumberFormat="1" applyFont="1" applyFill="1" applyBorder="1" applyAlignment="1">
      <alignment vertical="top" wrapText="1"/>
    </xf>
    <xf numFmtId="164" fontId="6" fillId="4" borderId="3" xfId="0" applyNumberFormat="1" applyFont="1" applyFill="1" applyBorder="1" applyAlignment="1">
      <alignment horizontal="right" vertical="top" wrapText="1"/>
    </xf>
    <xf numFmtId="164" fontId="6" fillId="4" borderId="4" xfId="0" applyNumberFormat="1" applyFont="1" applyFill="1" applyBorder="1" applyAlignment="1">
      <alignment vertical="top" wrapText="1"/>
    </xf>
    <xf numFmtId="164" fontId="6" fillId="5" borderId="3" xfId="0" applyNumberFormat="1" applyFont="1" applyFill="1" applyBorder="1" applyAlignment="1">
      <alignment horizontal="right" vertical="top" wrapText="1"/>
    </xf>
    <xf numFmtId="164" fontId="6" fillId="5" borderId="4" xfId="0" applyNumberFormat="1" applyFont="1" applyFill="1" applyBorder="1" applyAlignment="1">
      <alignment vertical="top" wrapText="1"/>
    </xf>
    <xf numFmtId="164" fontId="6" fillId="3" borderId="3" xfId="0" applyNumberFormat="1" applyFont="1" applyFill="1" applyBorder="1" applyAlignment="1">
      <alignment horizontal="right" vertical="top" wrapText="1"/>
    </xf>
    <xf numFmtId="164" fontId="6" fillId="3" borderId="4" xfId="0" applyNumberFormat="1" applyFont="1" applyFill="1" applyBorder="1" applyAlignment="1">
      <alignment vertical="top" wrapText="1"/>
    </xf>
    <xf numFmtId="164" fontId="6" fillId="0" borderId="0" xfId="0" applyNumberFormat="1" applyFont="1" applyAlignment="1">
      <alignment vertical="top" wrapText="1"/>
    </xf>
    <xf numFmtId="164" fontId="6" fillId="4" borderId="0" xfId="0" applyNumberFormat="1" applyFont="1" applyFill="1" applyAlignment="1">
      <alignment vertical="top" wrapText="1"/>
    </xf>
    <xf numFmtId="164" fontId="6" fillId="5" borderId="0" xfId="0" applyNumberFormat="1" applyFont="1" applyFill="1" applyAlignment="1">
      <alignment vertical="top" wrapText="1"/>
    </xf>
    <xf numFmtId="164" fontId="6" fillId="3" borderId="0" xfId="0" applyNumberFormat="1" applyFont="1" applyFill="1" applyAlignment="1">
      <alignment vertical="top" wrapText="1"/>
    </xf>
    <xf numFmtId="164" fontId="2" fillId="0" borderId="1" xfId="0" applyNumberFormat="1" applyFont="1" applyBorder="1" applyAlignment="1" applyProtection="1">
      <alignment vertical="top" wrapText="1"/>
      <protection locked="0"/>
    </xf>
    <xf numFmtId="164" fontId="2" fillId="0" borderId="1" xfId="0" applyNumberFormat="1" applyFont="1" applyBorder="1" applyAlignment="1">
      <alignment vertical="top" wrapText="1"/>
    </xf>
    <xf numFmtId="164" fontId="2" fillId="4" borderId="1" xfId="0" applyNumberFormat="1" applyFont="1" applyFill="1" applyBorder="1" applyAlignment="1" applyProtection="1">
      <alignment vertical="top" wrapText="1"/>
      <protection locked="0"/>
    </xf>
    <xf numFmtId="164" fontId="2" fillId="4" borderId="1" xfId="0" applyNumberFormat="1" applyFont="1" applyFill="1" applyBorder="1" applyAlignment="1">
      <alignment vertical="top" wrapText="1"/>
    </xf>
    <xf numFmtId="164" fontId="2" fillId="5" borderId="1" xfId="0" applyNumberFormat="1" applyFont="1" applyFill="1" applyBorder="1" applyAlignment="1" applyProtection="1">
      <alignment vertical="top" wrapText="1"/>
      <protection locked="0"/>
    </xf>
    <xf numFmtId="164" fontId="2" fillId="5" borderId="1" xfId="0" applyNumberFormat="1" applyFont="1" applyFill="1" applyBorder="1" applyAlignment="1">
      <alignment vertical="top" wrapText="1"/>
    </xf>
    <xf numFmtId="164" fontId="2" fillId="3" borderId="1" xfId="0" applyNumberFormat="1" applyFont="1" applyFill="1" applyBorder="1" applyAlignment="1" applyProtection="1">
      <alignment vertical="top" wrapText="1"/>
      <protection locked="0"/>
    </xf>
    <xf numFmtId="164" fontId="2" fillId="3" borderId="1" xfId="0" applyNumberFormat="1" applyFont="1" applyFill="1" applyBorder="1" applyAlignment="1">
      <alignment vertical="top" wrapText="1"/>
    </xf>
    <xf numFmtId="164" fontId="2" fillId="0" borderId="3" xfId="0" applyNumberFormat="1" applyFont="1" applyBorder="1" applyAlignment="1">
      <alignment vertical="top" wrapText="1"/>
    </xf>
    <xf numFmtId="164" fontId="2" fillId="0" borderId="4" xfId="0" applyNumberFormat="1" applyFont="1" applyBorder="1" applyAlignment="1">
      <alignment vertical="top" wrapText="1"/>
    </xf>
    <xf numFmtId="164" fontId="2" fillId="4" borderId="3" xfId="0" applyNumberFormat="1" applyFont="1" applyFill="1" applyBorder="1" applyAlignment="1">
      <alignment vertical="top" wrapText="1"/>
    </xf>
    <xf numFmtId="164" fontId="2" fillId="4" borderId="4" xfId="0" applyNumberFormat="1" applyFont="1" applyFill="1" applyBorder="1" applyAlignment="1">
      <alignment vertical="top" wrapText="1"/>
    </xf>
    <xf numFmtId="164" fontId="2" fillId="5" borderId="3" xfId="0" applyNumberFormat="1" applyFont="1" applyFill="1" applyBorder="1" applyAlignment="1">
      <alignment vertical="top" wrapText="1"/>
    </xf>
    <xf numFmtId="164" fontId="2" fillId="5" borderId="4" xfId="0" applyNumberFormat="1" applyFont="1" applyFill="1" applyBorder="1" applyAlignment="1">
      <alignment vertical="top" wrapText="1"/>
    </xf>
    <xf numFmtId="164" fontId="2" fillId="3" borderId="3" xfId="0" applyNumberFormat="1" applyFont="1" applyFill="1" applyBorder="1" applyAlignment="1">
      <alignment vertical="top" wrapText="1"/>
    </xf>
    <xf numFmtId="164" fontId="2" fillId="3" borderId="4" xfId="0" applyNumberFormat="1" applyFont="1" applyFill="1" applyBorder="1" applyAlignment="1">
      <alignment vertical="top" wrapText="1"/>
    </xf>
    <xf numFmtId="3" fontId="2" fillId="6" borderId="1" xfId="0" applyNumberFormat="1" applyFont="1" applyFill="1" applyBorder="1" applyAlignment="1">
      <alignment horizontal="right" vertical="top" wrapText="1"/>
    </xf>
    <xf numFmtId="164" fontId="2" fillId="2" borderId="1" xfId="0" applyNumberFormat="1" applyFont="1" applyFill="1" applyBorder="1" applyAlignment="1">
      <alignment vertical="top" wrapText="1"/>
    </xf>
    <xf numFmtId="164" fontId="2" fillId="6" borderId="1" xfId="0" applyNumberFormat="1" applyFont="1" applyFill="1" applyBorder="1" applyAlignment="1">
      <alignment vertical="top" wrapText="1"/>
    </xf>
    <xf numFmtId="164" fontId="2" fillId="7" borderId="1" xfId="0" applyNumberFormat="1" applyFont="1" applyFill="1" applyBorder="1" applyAlignment="1">
      <alignment vertical="top" wrapText="1"/>
    </xf>
    <xf numFmtId="0" fontId="2" fillId="0" borderId="12" xfId="0" applyFont="1" applyBorder="1" applyAlignment="1">
      <alignment vertical="top" wrapText="1"/>
    </xf>
    <xf numFmtId="0" fontId="2" fillId="2" borderId="12" xfId="0" applyFont="1" applyFill="1" applyBorder="1" applyAlignment="1">
      <alignment vertical="top" wrapText="1"/>
    </xf>
    <xf numFmtId="0" fontId="2" fillId="2" borderId="13" xfId="0" applyFont="1" applyFill="1" applyBorder="1" applyAlignment="1">
      <alignment horizontal="right" vertical="top" wrapText="1"/>
    </xf>
    <xf numFmtId="164" fontId="3" fillId="2" borderId="13" xfId="0" applyNumberFormat="1" applyFont="1" applyFill="1" applyBorder="1" applyAlignment="1">
      <alignment horizontal="right" vertical="top"/>
    </xf>
    <xf numFmtId="164" fontId="3" fillId="2" borderId="14" xfId="0" applyNumberFormat="1" applyFont="1" applyFill="1" applyBorder="1" applyAlignment="1">
      <alignment vertical="top" wrapText="1"/>
    </xf>
    <xf numFmtId="164" fontId="3" fillId="5" borderId="13" xfId="0" applyNumberFormat="1" applyFont="1" applyFill="1" applyBorder="1" applyAlignment="1">
      <alignment horizontal="right" vertical="top"/>
    </xf>
    <xf numFmtId="164" fontId="3" fillId="5" borderId="14" xfId="0" applyNumberFormat="1" applyFont="1" applyFill="1" applyBorder="1" applyAlignment="1">
      <alignment vertical="top" wrapText="1"/>
    </xf>
    <xf numFmtId="164" fontId="3" fillId="3" borderId="13" xfId="0" applyNumberFormat="1" applyFont="1" applyFill="1" applyBorder="1" applyAlignment="1">
      <alignment horizontal="right" vertical="top"/>
    </xf>
    <xf numFmtId="164" fontId="3" fillId="3" borderId="14" xfId="0" applyNumberFormat="1" applyFont="1" applyFill="1" applyBorder="1" applyAlignment="1">
      <alignment vertical="top" wrapText="1"/>
    </xf>
    <xf numFmtId="49" fontId="2" fillId="0" borderId="0" xfId="0" applyNumberFormat="1" applyFont="1" applyAlignment="1">
      <alignment vertical="top"/>
    </xf>
    <xf numFmtId="164" fontId="6" fillId="2" borderId="3" xfId="0" applyNumberFormat="1" applyFont="1" applyFill="1" applyBorder="1" applyAlignment="1">
      <alignment vertical="top" wrapText="1"/>
    </xf>
    <xf numFmtId="164" fontId="6" fillId="3" borderId="3" xfId="0" applyNumberFormat="1" applyFont="1" applyFill="1" applyBorder="1" applyAlignment="1">
      <alignment vertical="top" wrapText="1"/>
    </xf>
    <xf numFmtId="164" fontId="2" fillId="0" borderId="0" xfId="0" applyNumberFormat="1" applyFont="1" applyAlignment="1">
      <alignment horizontal="left" vertical="top" wrapText="1"/>
    </xf>
    <xf numFmtId="4" fontId="2" fillId="0" borderId="3" xfId="0" applyNumberFormat="1" applyFont="1" applyBorder="1" applyAlignment="1" applyProtection="1">
      <alignment horizontal="center" vertical="center" wrapText="1"/>
      <protection locked="0"/>
    </xf>
    <xf numFmtId="0" fontId="2" fillId="0" borderId="0" xfId="0" applyFont="1" applyAlignment="1" applyProtection="1">
      <alignment horizontal="center" vertical="top" wrapText="1"/>
    </xf>
    <xf numFmtId="49" fontId="2" fillId="0" borderId="3" xfId="0" quotePrefix="1" applyNumberFormat="1" applyFont="1" applyFill="1" applyBorder="1" applyAlignment="1" applyProtection="1">
      <alignment horizontal="left" vertical="top" wrapText="1"/>
    </xf>
    <xf numFmtId="49" fontId="2" fillId="0" borderId="1" xfId="0" applyNumberFormat="1" applyFont="1" applyBorder="1" applyAlignment="1">
      <alignment horizontal="left" vertical="top" wrapText="1"/>
    </xf>
    <xf numFmtId="164" fontId="2" fillId="0" borderId="7" xfId="0" applyNumberFormat="1" applyFont="1" applyBorder="1" applyAlignment="1">
      <alignment vertical="top" wrapText="1"/>
    </xf>
    <xf numFmtId="49" fontId="2" fillId="0" borderId="6" xfId="0" applyNumberFormat="1" applyFont="1" applyBorder="1" applyAlignment="1">
      <alignment vertical="top" wrapText="1"/>
    </xf>
    <xf numFmtId="49" fontId="2" fillId="0" borderId="15" xfId="0" applyNumberFormat="1" applyFont="1" applyBorder="1" applyAlignment="1">
      <alignment vertical="top" wrapText="1"/>
    </xf>
    <xf numFmtId="49" fontId="2" fillId="0" borderId="1" xfId="0" applyNumberFormat="1" applyFont="1" applyBorder="1" applyAlignment="1">
      <alignment vertical="top" wrapText="1"/>
    </xf>
    <xf numFmtId="164" fontId="2" fillId="0" borderId="5" xfId="0" applyNumberFormat="1" applyFont="1" applyBorder="1" applyAlignment="1" applyProtection="1">
      <alignment vertical="top" wrapText="1"/>
      <protection locked="0"/>
    </xf>
    <xf numFmtId="164" fontId="2" fillId="0" borderId="11" xfId="0" applyNumberFormat="1" applyFont="1" applyBorder="1" applyAlignment="1" applyProtection="1">
      <alignment vertical="top" wrapText="1"/>
      <protection locked="0"/>
    </xf>
    <xf numFmtId="164" fontId="2" fillId="0" borderId="16" xfId="0" applyNumberFormat="1" applyFont="1" applyBorder="1" applyAlignment="1" applyProtection="1">
      <alignment vertical="top" wrapText="1"/>
      <protection locked="0"/>
    </xf>
    <xf numFmtId="164" fontId="2" fillId="0" borderId="7" xfId="0" applyNumberFormat="1" applyFont="1" applyBorder="1" applyAlignment="1" applyProtection="1">
      <alignment vertical="top" wrapText="1"/>
      <protection locked="0"/>
    </xf>
    <xf numFmtId="44" fontId="2" fillId="0" borderId="3" xfId="0" applyNumberFormat="1" applyFont="1" applyBorder="1" applyAlignment="1" applyProtection="1">
      <alignment vertical="top" wrapText="1"/>
      <protection locked="0"/>
    </xf>
    <xf numFmtId="44" fontId="2" fillId="0" borderId="11" xfId="0" applyNumberFormat="1" applyFont="1" applyBorder="1" applyAlignment="1" applyProtection="1">
      <alignment vertical="top" wrapText="1"/>
      <protection locked="0"/>
    </xf>
    <xf numFmtId="49" fontId="2" fillId="0" borderId="1" xfId="0" applyNumberFormat="1" applyFont="1" applyFill="1" applyBorder="1" applyAlignment="1" applyProtection="1">
      <alignment horizontal="left" vertical="top" wrapText="1"/>
    </xf>
    <xf numFmtId="0" fontId="2" fillId="0" borderId="3" xfId="0" applyFont="1" applyFill="1" applyBorder="1" applyAlignment="1" applyProtection="1">
      <alignment horizontal="center" vertical="top"/>
    </xf>
    <xf numFmtId="0" fontId="2" fillId="0" borderId="3" xfId="0" applyFont="1" applyFill="1" applyBorder="1" applyAlignment="1" applyProtection="1">
      <alignment horizontal="center" vertical="top" wrapText="1"/>
    </xf>
    <xf numFmtId="49" fontId="2" fillId="0" borderId="3" xfId="0" applyNumberFormat="1" applyFont="1" applyFill="1" applyBorder="1" applyAlignment="1" applyProtection="1">
      <alignment horizontal="left" vertical="top"/>
    </xf>
    <xf numFmtId="44" fontId="2" fillId="0" borderId="3" xfId="0" applyNumberFormat="1" applyFont="1" applyFill="1" applyBorder="1" applyAlignment="1" applyProtection="1">
      <alignment vertical="top" wrapText="1"/>
    </xf>
    <xf numFmtId="49" fontId="2" fillId="0" borderId="11" xfId="0" applyNumberFormat="1" applyFont="1" applyFill="1" applyBorder="1" applyAlignment="1" applyProtection="1">
      <alignment horizontal="left" vertical="top"/>
    </xf>
    <xf numFmtId="0" fontId="2" fillId="0" borderId="11" xfId="0" applyFont="1" applyFill="1" applyBorder="1" applyAlignment="1" applyProtection="1">
      <alignment horizontal="center" vertical="top"/>
    </xf>
    <xf numFmtId="0" fontId="2" fillId="0" borderId="11" xfId="0" applyFont="1" applyFill="1" applyBorder="1" applyAlignment="1" applyProtection="1">
      <alignment horizontal="center" vertical="top" wrapText="1"/>
    </xf>
    <xf numFmtId="3" fontId="2" fillId="0" borderId="11" xfId="0" applyNumberFormat="1" applyFont="1" applyFill="1" applyBorder="1" applyAlignment="1" applyProtection="1">
      <alignment horizontal="right" vertical="top" wrapText="1"/>
    </xf>
    <xf numFmtId="44" fontId="2" fillId="0" borderId="11" xfId="0" applyNumberFormat="1" applyFont="1" applyFill="1" applyBorder="1" applyAlignment="1" applyProtection="1">
      <alignment vertical="top" wrapText="1"/>
    </xf>
    <xf numFmtId="3" fontId="2" fillId="0" borderId="2" xfId="0" applyNumberFormat="1" applyFont="1" applyBorder="1" applyAlignment="1">
      <alignment horizontal="right" vertical="top" wrapText="1"/>
    </xf>
    <xf numFmtId="44" fontId="2" fillId="0" borderId="7" xfId="0" applyNumberFormat="1" applyFont="1" applyBorder="1" applyAlignment="1" applyProtection="1">
      <alignment vertical="top" wrapText="1"/>
      <protection locked="0"/>
    </xf>
    <xf numFmtId="0" fontId="2" fillId="0" borderId="2" xfId="0" applyFont="1" applyBorder="1" applyAlignment="1">
      <alignment vertical="top" wrapText="1"/>
    </xf>
    <xf numFmtId="49" fontId="3" fillId="0" borderId="1" xfId="0" applyNumberFormat="1" applyFont="1" applyBorder="1" applyAlignment="1" applyProtection="1">
      <alignment vertical="top" wrapText="1"/>
      <protection locked="0"/>
    </xf>
    <xf numFmtId="0" fontId="6" fillId="2" borderId="2" xfId="0" applyFont="1" applyFill="1" applyBorder="1" applyAlignment="1" applyProtection="1">
      <alignment horizontal="left" vertical="top" wrapText="1"/>
    </xf>
    <xf numFmtId="0" fontId="6" fillId="2" borderId="3" xfId="0" applyFont="1" applyFill="1" applyBorder="1" applyAlignment="1" applyProtection="1">
      <alignment horizontal="left" vertical="top" wrapText="1"/>
    </xf>
    <xf numFmtId="49" fontId="3" fillId="0" borderId="1" xfId="0" quotePrefix="1" applyNumberFormat="1" applyFont="1" applyBorder="1" applyAlignment="1" applyProtection="1">
      <alignment horizontal="left" vertical="top" wrapText="1"/>
    </xf>
    <xf numFmtId="49" fontId="2" fillId="0" borderId="1" xfId="0" applyNumberFormat="1" applyFont="1" applyBorder="1" applyAlignment="1" applyProtection="1">
      <alignment horizontal="left" vertical="top" wrapText="1"/>
    </xf>
    <xf numFmtId="0" fontId="2" fillId="0" borderId="0" xfId="0" applyFont="1" applyAlignment="1" applyProtection="1">
      <alignment horizontal="center" vertical="top" wrapText="1"/>
    </xf>
    <xf numFmtId="49" fontId="2" fillId="0" borderId="2" xfId="0" quotePrefix="1" applyNumberFormat="1" applyFont="1" applyFill="1" applyBorder="1" applyAlignment="1" applyProtection="1">
      <alignment horizontal="left" vertical="top" wrapText="1"/>
    </xf>
    <xf numFmtId="49" fontId="2" fillId="0" borderId="3" xfId="0" quotePrefix="1" applyNumberFormat="1" applyFont="1" applyFill="1" applyBorder="1" applyAlignment="1" applyProtection="1">
      <alignment horizontal="left" vertical="top" wrapText="1"/>
    </xf>
    <xf numFmtId="49" fontId="2" fillId="0" borderId="4" xfId="0" quotePrefix="1" applyNumberFormat="1" applyFont="1" applyFill="1" applyBorder="1" applyAlignment="1" applyProtection="1">
      <alignment horizontal="left" vertical="top" wrapText="1"/>
    </xf>
    <xf numFmtId="0" fontId="6" fillId="0" borderId="2" xfId="0" applyFont="1" applyFill="1" applyBorder="1" applyAlignment="1" applyProtection="1">
      <alignment horizontal="left" vertical="top" wrapText="1"/>
    </xf>
    <xf numFmtId="0" fontId="6" fillId="0" borderId="3" xfId="0" applyFont="1" applyFill="1" applyBorder="1" applyAlignment="1" applyProtection="1">
      <alignment horizontal="left" vertical="top" wrapText="1"/>
    </xf>
    <xf numFmtId="0" fontId="2" fillId="0" borderId="2" xfId="0" applyFont="1" applyFill="1" applyBorder="1" applyAlignment="1" applyProtection="1">
      <alignment horizontal="left" vertical="top" wrapText="1"/>
    </xf>
    <xf numFmtId="0" fontId="2" fillId="0" borderId="3" xfId="0" applyFont="1" applyFill="1" applyBorder="1" applyAlignment="1" applyProtection="1">
      <alignment horizontal="left" vertical="top" wrapText="1"/>
    </xf>
    <xf numFmtId="0" fontId="2" fillId="0" borderId="4"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xf>
    <xf numFmtId="0" fontId="3" fillId="0" borderId="2" xfId="0" applyFont="1" applyBorder="1" applyAlignment="1" applyProtection="1">
      <alignment horizontal="right" vertical="top"/>
    </xf>
    <xf numFmtId="0" fontId="3" fillId="0" borderId="3" xfId="0" applyFont="1" applyBorder="1" applyAlignment="1" applyProtection="1">
      <alignment horizontal="right" vertical="top"/>
    </xf>
    <xf numFmtId="0" fontId="3" fillId="0" borderId="4" xfId="0" applyFont="1" applyBorder="1" applyAlignment="1" applyProtection="1">
      <alignment horizontal="right" vertical="top"/>
    </xf>
    <xf numFmtId="0" fontId="2" fillId="0" borderId="1" xfId="0" applyFont="1" applyBorder="1" applyAlignment="1">
      <alignment horizontal="left" vertical="top" wrapText="1"/>
    </xf>
    <xf numFmtId="49" fontId="2" fillId="0" borderId="1" xfId="0" quotePrefix="1" applyNumberFormat="1" applyFont="1" applyBorder="1" applyAlignment="1">
      <alignment horizontal="left" vertical="top" wrapText="1"/>
    </xf>
    <xf numFmtId="0" fontId="6" fillId="2" borderId="2" xfId="0" applyFont="1" applyFill="1" applyBorder="1" applyAlignment="1">
      <alignment horizontal="left" vertical="top" wrapText="1"/>
    </xf>
    <xf numFmtId="0" fontId="6" fillId="2" borderId="3" xfId="0" applyFont="1" applyFill="1" applyBorder="1" applyAlignment="1">
      <alignment horizontal="left" vertical="top" wrapText="1"/>
    </xf>
    <xf numFmtId="0" fontId="2" fillId="0" borderId="1" xfId="0" quotePrefix="1" applyFont="1" applyBorder="1" applyAlignment="1">
      <alignment horizontal="left" vertical="top" wrapText="1"/>
    </xf>
    <xf numFmtId="0" fontId="2" fillId="0" borderId="2" xfId="0" quotePrefix="1" applyFont="1" applyBorder="1" applyAlignment="1">
      <alignment horizontal="left" vertical="top" wrapText="1"/>
    </xf>
    <xf numFmtId="0" fontId="2" fillId="0" borderId="3" xfId="0" applyFont="1" applyBorder="1" applyAlignment="1">
      <alignment horizontal="left" vertical="top" wrapText="1"/>
    </xf>
    <xf numFmtId="164" fontId="12" fillId="3" borderId="3" xfId="0" applyNumberFormat="1" applyFont="1" applyFill="1" applyBorder="1" applyAlignment="1">
      <alignment horizontal="center" vertical="center" wrapText="1"/>
    </xf>
    <xf numFmtId="164" fontId="3" fillId="4" borderId="11" xfId="0" applyNumberFormat="1" applyFont="1" applyFill="1" applyBorder="1" applyAlignment="1">
      <alignment horizontal="center" vertical="center" wrapText="1"/>
    </xf>
    <xf numFmtId="164" fontId="3" fillId="4" borderId="7" xfId="0" applyNumberFormat="1" applyFont="1" applyFill="1" applyBorder="1" applyAlignment="1">
      <alignment horizontal="center" vertical="center" wrapText="1"/>
    </xf>
    <xf numFmtId="164" fontId="3" fillId="0" borderId="11"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3" fillId="5" borderId="11" xfId="0" applyNumberFormat="1" applyFont="1" applyFill="1" applyBorder="1" applyAlignment="1">
      <alignment horizontal="left" vertical="top" wrapText="1"/>
    </xf>
    <xf numFmtId="164" fontId="3" fillId="5" borderId="7" xfId="0" applyNumberFormat="1" applyFont="1" applyFill="1" applyBorder="1" applyAlignment="1">
      <alignment horizontal="left" vertical="top" wrapText="1"/>
    </xf>
    <xf numFmtId="164" fontId="11" fillId="5" borderId="3" xfId="0" applyNumberFormat="1" applyFont="1" applyFill="1" applyBorder="1" applyAlignment="1">
      <alignment horizontal="center" vertical="center" wrapText="1"/>
    </xf>
    <xf numFmtId="164" fontId="12" fillId="0" borderId="3" xfId="0" applyNumberFormat="1" applyFont="1" applyBorder="1" applyAlignment="1">
      <alignment horizontal="center" vertical="center" wrapText="1"/>
    </xf>
    <xf numFmtId="164" fontId="12" fillId="5" borderId="3" xfId="0" applyNumberFormat="1" applyFont="1" applyFill="1" applyBorder="1" applyAlignment="1">
      <alignment horizontal="center"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6" fillId="2" borderId="1" xfId="0" applyFont="1" applyFill="1" applyBorder="1" applyAlignment="1" applyProtection="1">
      <alignment horizontal="left" vertical="top" wrapText="1"/>
    </xf>
    <xf numFmtId="49" fontId="2" fillId="0" borderId="1" xfId="0" quotePrefix="1" applyNumberFormat="1" applyFont="1" applyFill="1" applyBorder="1" applyAlignment="1" applyProtection="1">
      <alignment horizontal="left" vertical="center" wrapText="1"/>
    </xf>
    <xf numFmtId="49" fontId="2" fillId="0" borderId="1" xfId="0" quotePrefix="1" applyNumberFormat="1" applyFont="1" applyFill="1" applyBorder="1" applyAlignment="1" applyProtection="1">
      <alignment horizontal="left" vertical="top" wrapText="1"/>
    </xf>
    <xf numFmtId="49" fontId="2" fillId="0" borderId="1" xfId="0" quotePrefix="1" applyNumberFormat="1" applyFont="1" applyBorder="1" applyAlignment="1" applyProtection="1">
      <alignment horizontal="left" vertical="top" wrapText="1"/>
    </xf>
    <xf numFmtId="0" fontId="2" fillId="0" borderId="1" xfId="0" quotePrefix="1" applyFont="1" applyBorder="1" applyAlignment="1" applyProtection="1">
      <alignment horizontal="left" vertical="top" wrapText="1"/>
    </xf>
    <xf numFmtId="0" fontId="2" fillId="0" borderId="2" xfId="0" quotePrefix="1" applyFont="1" applyBorder="1" applyAlignment="1" applyProtection="1">
      <alignment horizontal="left" vertical="top" wrapText="1"/>
    </xf>
    <xf numFmtId="0" fontId="2" fillId="0" borderId="3" xfId="0" applyFont="1" applyBorder="1" applyAlignment="1" applyProtection="1">
      <alignment horizontal="left" vertical="top" wrapText="1"/>
    </xf>
    <xf numFmtId="49" fontId="3" fillId="0" borderId="1" xfId="0" applyNumberFormat="1" applyFont="1" applyBorder="1" applyAlignment="1" applyProtection="1">
      <alignment horizontal="left" vertical="top" wrapText="1"/>
    </xf>
    <xf numFmtId="0" fontId="2" fillId="0" borderId="3" xfId="0" quotePrefix="1" applyFont="1" applyBorder="1" applyAlignment="1" applyProtection="1">
      <alignment horizontal="left" vertical="top" wrapText="1"/>
    </xf>
    <xf numFmtId="0" fontId="2" fillId="0" borderId="1" xfId="0" quotePrefix="1" applyFont="1" applyFill="1" applyBorder="1" applyAlignment="1" applyProtection="1">
      <alignment horizontal="left" vertical="top" wrapText="1"/>
    </xf>
    <xf numFmtId="0" fontId="3" fillId="0" borderId="1" xfId="0" quotePrefix="1" applyFont="1" applyFill="1" applyBorder="1" applyAlignment="1" applyProtection="1">
      <alignment horizontal="left" vertical="top" wrapText="1"/>
    </xf>
    <xf numFmtId="0" fontId="2" fillId="0" borderId="2" xfId="0" quotePrefix="1" applyFont="1" applyFill="1" applyBorder="1" applyAlignment="1" applyProtection="1">
      <alignment horizontal="left" vertical="top" wrapText="1"/>
    </xf>
    <xf numFmtId="0" fontId="2" fillId="0" borderId="3" xfId="0" quotePrefix="1" applyFont="1" applyFill="1" applyBorder="1" applyAlignment="1" applyProtection="1">
      <alignment horizontal="left" vertical="top" wrapText="1"/>
    </xf>
    <xf numFmtId="0" fontId="2" fillId="0" borderId="11" xfId="0" quotePrefix="1" applyFont="1" applyFill="1" applyBorder="1" applyAlignment="1" applyProtection="1">
      <alignment horizontal="left" vertical="top" wrapText="1"/>
    </xf>
    <xf numFmtId="0" fontId="2" fillId="0" borderId="11" xfId="0" applyFont="1" applyFill="1" applyBorder="1" applyAlignment="1" applyProtection="1">
      <alignment horizontal="left" vertical="top" wrapText="1"/>
    </xf>
    <xf numFmtId="49" fontId="2" fillId="0" borderId="1" xfId="0" quotePrefix="1" applyNumberFormat="1" applyFont="1" applyBorder="1" applyAlignment="1" applyProtection="1">
      <alignment horizontal="left" vertical="top"/>
    </xf>
    <xf numFmtId="49" fontId="3" fillId="0" borderId="1" xfId="0" quotePrefix="1" applyNumberFormat="1" applyFont="1" applyFill="1" applyBorder="1" applyAlignment="1" applyProtection="1">
      <alignment horizontal="left" vertical="center" wrapText="1"/>
    </xf>
    <xf numFmtId="0" fontId="2" fillId="0" borderId="11" xfId="0" applyFont="1" applyBorder="1" applyAlignment="1" applyProtection="1">
      <alignment horizontal="left" vertical="top" wrapText="1"/>
    </xf>
    <xf numFmtId="49" fontId="2" fillId="0" borderId="5" xfId="0" applyNumberFormat="1" applyFont="1" applyBorder="1" applyAlignment="1" applyProtection="1">
      <alignment horizontal="left" vertical="top" wrapText="1"/>
    </xf>
    <xf numFmtId="49" fontId="3" fillId="0" borderId="5" xfId="0" applyNumberFormat="1" applyFont="1" applyBorder="1" applyAlignment="1" applyProtection="1">
      <alignment horizontal="left" vertical="top" wrapText="1"/>
    </xf>
    <xf numFmtId="49" fontId="3" fillId="0" borderId="1" xfId="0" quotePrefix="1" applyNumberFormat="1" applyFont="1" applyBorder="1" applyAlignment="1">
      <alignment horizontal="left" vertical="top" wrapText="1"/>
    </xf>
    <xf numFmtId="49" fontId="2" fillId="0" borderId="1" xfId="0" applyNumberFormat="1" applyFont="1" applyBorder="1" applyAlignment="1">
      <alignment horizontal="left" vertical="top" wrapText="1"/>
    </xf>
    <xf numFmtId="0" fontId="6" fillId="2" borderId="1" xfId="0" applyFont="1" applyFill="1" applyBorder="1" applyAlignment="1">
      <alignment horizontal="left" vertical="top" wrapText="1"/>
    </xf>
    <xf numFmtId="49" fontId="3" fillId="0" borderId="1" xfId="0" applyNumberFormat="1" applyFont="1" applyBorder="1" applyAlignment="1">
      <alignment horizontal="left" vertical="top" wrapText="1"/>
    </xf>
    <xf numFmtId="0" fontId="2" fillId="0" borderId="3" xfId="0" quotePrefix="1" applyFont="1" applyBorder="1" applyAlignment="1">
      <alignment horizontal="left" vertical="top" wrapText="1"/>
    </xf>
    <xf numFmtId="49" fontId="2" fillId="0" borderId="1" xfId="0" quotePrefix="1" applyNumberFormat="1" applyFont="1" applyBorder="1" applyAlignment="1">
      <alignment horizontal="left" vertical="center" wrapText="1"/>
    </xf>
    <xf numFmtId="49" fontId="3" fillId="0" borderId="1" xfId="0" quotePrefix="1" applyNumberFormat="1" applyFont="1" applyBorder="1" applyAlignment="1">
      <alignment horizontal="left" vertical="center" wrapText="1"/>
    </xf>
    <xf numFmtId="0" fontId="3" fillId="0" borderId="1" xfId="0" quotePrefix="1" applyFont="1" applyBorder="1" applyAlignment="1">
      <alignment horizontal="left" vertical="top" wrapText="1"/>
    </xf>
    <xf numFmtId="49" fontId="2" fillId="0" borderId="1" xfId="0" quotePrefix="1" applyNumberFormat="1" applyFont="1" applyBorder="1" applyAlignment="1">
      <alignment horizontal="left" vertical="top"/>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49" fontId="2" fillId="0" borderId="5" xfId="0" applyNumberFormat="1" applyFont="1" applyBorder="1" applyAlignment="1">
      <alignment horizontal="left" vertical="top" wrapText="1"/>
    </xf>
    <xf numFmtId="49" fontId="3" fillId="0" borderId="5" xfId="0" applyNumberFormat="1" applyFont="1" applyBorder="1" applyAlignment="1">
      <alignment horizontal="left" vertical="top" wrapText="1"/>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2" fillId="0" borderId="11" xfId="0" applyFont="1" applyBorder="1" applyAlignment="1">
      <alignment horizontal="left" vertical="top" wrapText="1"/>
    </xf>
    <xf numFmtId="0" fontId="2" fillId="0" borderId="0" xfId="0" applyFont="1" applyAlignment="1">
      <alignment horizontal="center" vertical="top" wrapText="1"/>
    </xf>
  </cellXfs>
  <cellStyles count="7">
    <cellStyle name="Navadno" xfId="0" builtinId="0"/>
    <cellStyle name="Navadno 2" xfId="1" xr:uid="{00000000-0005-0000-0000-000001000000}"/>
    <cellStyle name="Navadno 2 3" xfId="5" xr:uid="{3206958A-460A-4A06-AD71-F3505DF6B36D}"/>
    <cellStyle name="Valuta" xfId="2" builtinId="4"/>
    <cellStyle name="Valuta 2" xfId="3" xr:uid="{00000000-0005-0000-0000-000003000000}"/>
    <cellStyle name="Valuta 2 2" xfId="4" xr:uid="{00000000-0005-0000-0000-000004000000}"/>
    <cellStyle name="Valuta 3" xfId="6" xr:uid="{7BD020AC-2EEF-4E41-B798-0AA2429077C9}"/>
  </cellStyles>
  <dxfs count="0"/>
  <tableStyles count="0" defaultTableStyle="TableStyleMedium2" defaultPivotStyle="PivotStyleLight16"/>
  <colors>
    <mruColors>
      <color rgb="FFFFFFCC"/>
      <color rgb="FFE4F6DA"/>
      <color rgb="FFFFE8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DEBBF-A9A8-4103-A48F-45C62BD4CB18}">
  <dimension ref="A1:J24"/>
  <sheetViews>
    <sheetView view="pageBreakPreview" topLeftCell="B1" zoomScale="175" zoomScaleNormal="145" zoomScaleSheetLayoutView="175" zoomScalePageLayoutView="130" workbookViewId="0">
      <selection activeCell="I10" sqref="I10"/>
    </sheetView>
  </sheetViews>
  <sheetFormatPr defaultColWidth="9.140625" defaultRowHeight="12.75" x14ac:dyDescent="0.25"/>
  <cols>
    <col min="1" max="1" width="9.140625" style="2" hidden="1" customWidth="1"/>
    <col min="2" max="2" width="5" style="2" customWidth="1"/>
    <col min="3" max="3" width="6.5703125" style="2" customWidth="1"/>
    <col min="4" max="4" width="33.85546875" style="2" customWidth="1"/>
    <col min="5" max="5" width="9.5703125" style="2" customWidth="1"/>
    <col min="6" max="6" width="11.140625" style="2" customWidth="1"/>
    <col min="7" max="7" width="4.7109375" style="2" customWidth="1"/>
    <col min="8" max="8" width="7.42578125" style="3" customWidth="1"/>
    <col min="9" max="9" width="11.140625" style="2" customWidth="1"/>
    <col min="10" max="10" width="14.140625" style="2" customWidth="1"/>
    <col min="11" max="16384" width="9.140625" style="2"/>
  </cols>
  <sheetData>
    <row r="1" spans="1:10" x14ac:dyDescent="0.25">
      <c r="J1" s="4"/>
    </row>
    <row r="2" spans="1:10" ht="12.75" customHeight="1" x14ac:dyDescent="0.25">
      <c r="C2" s="5" t="s">
        <v>71</v>
      </c>
      <c r="D2" s="6"/>
      <c r="E2" s="6"/>
      <c r="F2" s="6"/>
      <c r="J2" s="7"/>
    </row>
    <row r="3" spans="1:10" ht="12.75" customHeight="1" x14ac:dyDescent="0.25">
      <c r="C3" s="119" t="s">
        <v>500</v>
      </c>
      <c r="D3" s="120"/>
      <c r="E3" s="120"/>
      <c r="F3" s="120"/>
      <c r="G3" s="121"/>
      <c r="H3" s="122"/>
      <c r="I3" s="123" t="s">
        <v>502</v>
      </c>
      <c r="J3" s="41">
        <f>J7</f>
        <v>0</v>
      </c>
    </row>
    <row r="4" spans="1:10" x14ac:dyDescent="0.25">
      <c r="C4" s="8"/>
      <c r="D4" s="8"/>
      <c r="E4" s="8"/>
      <c r="F4" s="8"/>
    </row>
    <row r="5" spans="1:10" ht="33.75" x14ac:dyDescent="0.25">
      <c r="A5" s="9" t="s">
        <v>21</v>
      </c>
      <c r="B5" s="9"/>
      <c r="C5" s="10" t="s">
        <v>3</v>
      </c>
      <c r="D5" s="11" t="s">
        <v>5</v>
      </c>
      <c r="E5" s="12" t="s">
        <v>493</v>
      </c>
      <c r="F5" s="13"/>
      <c r="G5" s="14" t="s">
        <v>17</v>
      </c>
      <c r="H5" s="15" t="s">
        <v>0</v>
      </c>
      <c r="I5" s="14" t="s">
        <v>18</v>
      </c>
      <c r="J5" s="14" t="s">
        <v>1</v>
      </c>
    </row>
    <row r="6" spans="1:10" s="9" customFormat="1" ht="15" customHeight="1" x14ac:dyDescent="0.25">
      <c r="C6" s="16"/>
      <c r="D6" s="16"/>
      <c r="E6" s="16"/>
      <c r="F6" s="16"/>
      <c r="G6" s="16"/>
      <c r="H6" s="17"/>
      <c r="I6" s="16"/>
      <c r="J6" s="16"/>
    </row>
    <row r="7" spans="1:10" s="9" customFormat="1" ht="15" customHeight="1" x14ac:dyDescent="0.25">
      <c r="A7" s="9" t="s">
        <v>23</v>
      </c>
      <c r="C7" s="317" t="s">
        <v>503</v>
      </c>
      <c r="D7" s="318"/>
      <c r="E7" s="318"/>
      <c r="F7" s="318"/>
      <c r="G7" s="18"/>
      <c r="H7" s="19"/>
      <c r="I7" s="19" t="s">
        <v>92</v>
      </c>
      <c r="J7" s="20">
        <f>SUM(J9:J11)</f>
        <v>0</v>
      </c>
    </row>
    <row r="8" spans="1:10" s="9" customFormat="1" ht="8.1" customHeight="1" x14ac:dyDescent="0.25">
      <c r="C8" s="21"/>
      <c r="D8" s="21"/>
      <c r="E8" s="21"/>
      <c r="F8" s="21"/>
      <c r="G8" s="22"/>
      <c r="H8" s="23"/>
      <c r="I8" s="22"/>
      <c r="J8" s="22"/>
    </row>
    <row r="9" spans="1:10" ht="72" customHeight="1" x14ac:dyDescent="0.25">
      <c r="A9" s="9" t="s">
        <v>21</v>
      </c>
      <c r="B9" s="9"/>
      <c r="C9" s="207" t="s">
        <v>78</v>
      </c>
      <c r="D9" s="319" t="s">
        <v>504</v>
      </c>
      <c r="E9" s="320"/>
      <c r="F9" s="320"/>
      <c r="G9" s="209" t="s">
        <v>10</v>
      </c>
      <c r="H9" s="210">
        <v>50</v>
      </c>
      <c r="I9" s="289"/>
      <c r="J9" s="211">
        <f>H9*I9</f>
        <v>0</v>
      </c>
    </row>
    <row r="10" spans="1:10" ht="72" customHeight="1" x14ac:dyDescent="0.25">
      <c r="A10" s="9" t="s">
        <v>22</v>
      </c>
      <c r="B10" s="9"/>
      <c r="C10" s="207" t="s">
        <v>79</v>
      </c>
      <c r="D10" s="322" t="s">
        <v>505</v>
      </c>
      <c r="E10" s="323"/>
      <c r="F10" s="324"/>
      <c r="G10" s="208" t="s">
        <v>10</v>
      </c>
      <c r="H10" s="210">
        <v>2500</v>
      </c>
      <c r="I10" s="289"/>
      <c r="J10" s="211">
        <f>H10*I10</f>
        <v>0</v>
      </c>
    </row>
    <row r="11" spans="1:10" ht="72" customHeight="1" x14ac:dyDescent="0.25">
      <c r="A11" s="9" t="s">
        <v>22</v>
      </c>
      <c r="B11" s="9"/>
      <c r="C11" s="207" t="s">
        <v>80</v>
      </c>
      <c r="D11" s="322" t="s">
        <v>506</v>
      </c>
      <c r="E11" s="323"/>
      <c r="F11" s="324"/>
      <c r="G11" s="208" t="s">
        <v>10</v>
      </c>
      <c r="H11" s="210">
        <v>3900</v>
      </c>
      <c r="I11" s="289"/>
      <c r="J11" s="211">
        <f>H11*I11</f>
        <v>0</v>
      </c>
    </row>
    <row r="12" spans="1:10" ht="15" customHeight="1" x14ac:dyDescent="0.25">
      <c r="A12" s="9"/>
      <c r="B12" s="9"/>
      <c r="C12" s="36"/>
      <c r="D12" s="37"/>
      <c r="E12" s="37"/>
      <c r="F12" s="37"/>
      <c r="G12" s="206"/>
      <c r="H12" s="39"/>
      <c r="I12" s="40"/>
      <c r="J12" s="40"/>
    </row>
    <row r="13" spans="1:10" ht="15" customHeight="1" x14ac:dyDescent="0.25">
      <c r="C13" s="331" t="s">
        <v>398</v>
      </c>
      <c r="D13" s="332"/>
      <c r="E13" s="332"/>
      <c r="F13" s="332"/>
      <c r="G13" s="332"/>
      <c r="H13" s="332"/>
      <c r="I13" s="333"/>
      <c r="J13" s="41">
        <f>J9+J10+J11</f>
        <v>0</v>
      </c>
    </row>
    <row r="17" spans="1:10" s="9" customFormat="1" ht="15" customHeight="1" x14ac:dyDescent="0.25">
      <c r="A17" s="9" t="s">
        <v>23</v>
      </c>
      <c r="C17" s="325" t="s">
        <v>77</v>
      </c>
      <c r="D17" s="326"/>
      <c r="E17" s="326"/>
      <c r="F17" s="326"/>
      <c r="G17" s="42"/>
      <c r="H17" s="43"/>
      <c r="I17" s="42"/>
      <c r="J17" s="44"/>
    </row>
    <row r="18" spans="1:10" s="51" customFormat="1" ht="40.5" customHeight="1" x14ac:dyDescent="0.25">
      <c r="C18" s="100" t="s">
        <v>78</v>
      </c>
      <c r="D18" s="327" t="s">
        <v>507</v>
      </c>
      <c r="E18" s="328"/>
      <c r="F18" s="328"/>
      <c r="G18" s="328"/>
      <c r="H18" s="328"/>
      <c r="I18" s="328"/>
      <c r="J18" s="329"/>
    </row>
    <row r="19" spans="1:10" s="51" customFormat="1" ht="15" customHeight="1" x14ac:dyDescent="0.25">
      <c r="C19" s="60" t="s">
        <v>79</v>
      </c>
      <c r="D19" s="330" t="s">
        <v>508</v>
      </c>
      <c r="E19" s="330"/>
      <c r="F19" s="330"/>
      <c r="G19" s="330"/>
      <c r="H19" s="330"/>
      <c r="I19" s="330"/>
      <c r="J19" s="330"/>
    </row>
    <row r="20" spans="1:10" s="51" customFormat="1" ht="31.5" customHeight="1" x14ac:dyDescent="0.25">
      <c r="C20" s="60" t="s">
        <v>80</v>
      </c>
      <c r="D20" s="327" t="s">
        <v>509</v>
      </c>
      <c r="E20" s="328"/>
      <c r="F20" s="328"/>
      <c r="G20" s="328"/>
      <c r="H20" s="328"/>
      <c r="I20" s="328"/>
      <c r="J20" s="329"/>
    </row>
    <row r="22" spans="1:10" x14ac:dyDescent="0.25">
      <c r="C22" s="46" t="s">
        <v>72</v>
      </c>
      <c r="H22" s="47" t="s">
        <v>73</v>
      </c>
    </row>
    <row r="24" spans="1:10" ht="15" customHeight="1" x14ac:dyDescent="0.25">
      <c r="D24" s="321"/>
      <c r="E24" s="321"/>
      <c r="F24" s="321"/>
      <c r="G24" s="321"/>
      <c r="H24" s="321"/>
      <c r="I24" s="321"/>
      <c r="J24" s="321"/>
    </row>
  </sheetData>
  <sheetProtection algorithmName="SHA-512" hashValue="4Ca5UsECVnr20urVoQrjL1tFLnM2iKMC3nfr8hgfvJOVr88wpr8mWiyj7aww1Mc9jbCNDV4ra9wGloZ0S1R7vw==" saltValue="kFGowosDPgC3w1UOHWLe7A==" spinCount="100000" sheet="1" formatCells="0" selectLockedCells="1"/>
  <dataConsolidate/>
  <mergeCells count="10">
    <mergeCell ref="C7:F7"/>
    <mergeCell ref="D9:F9"/>
    <mergeCell ref="D24:J24"/>
    <mergeCell ref="D10:F10"/>
    <mergeCell ref="D11:F11"/>
    <mergeCell ref="C17:F17"/>
    <mergeCell ref="D18:J18"/>
    <mergeCell ref="D19:J19"/>
    <mergeCell ref="D20:J20"/>
    <mergeCell ref="C13:I13"/>
  </mergeCells>
  <phoneticPr fontId="10" type="noConversion"/>
  <dataValidations count="1">
    <dataValidation type="custom" allowBlank="1" showErrorMessage="1" error="Cena dovoljuje maksimalno 2 decimalki" sqref="I9:I11" xr:uid="{77CFCF20-4F9F-4526-BABA-1880DDD44A8C}">
      <formula1>LEN(I9)-IFERROR(FIND(",",I9),99999999)&lt;=2</formula1>
    </dataValidation>
  </dataValidations>
  <pageMargins left="0.59055118110236227" right="0.23622047244094491" top="0.59055118110236227" bottom="0.78740157480314965" header="0.23622047244094491" footer="0.11811023622047245"/>
  <pageSetup paperSize="9" scale="96" fitToHeight="0" orientation="portrait" r:id="rId1"/>
  <headerFooter>
    <oddHeader>&amp;L&amp;9Priloga E/1.5: PONUDBENI PREDRAČUN&amp;C&amp;9JN GRADBENE STORITVE&amp;R&amp;9Sklop 5: GRADBENA DELA OE MS</oddHeader>
    <oddFooter xml:space="preserve">&amp;R&amp;9&amp;P/&amp;N&amp;11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AAB99-082B-4E75-803B-FC47697D1756}">
  <dimension ref="A1:R99"/>
  <sheetViews>
    <sheetView view="pageBreakPreview" topLeftCell="B1" zoomScale="145" zoomScaleNormal="100" zoomScaleSheetLayoutView="145" zoomScalePageLayoutView="130" workbookViewId="0">
      <selection activeCell="G82" sqref="G82"/>
    </sheetView>
  </sheetViews>
  <sheetFormatPr defaultColWidth="9.140625" defaultRowHeight="12.75" x14ac:dyDescent="0.25"/>
  <cols>
    <col min="1" max="1" width="9.140625" style="124" hidden="1" customWidth="1"/>
    <col min="2" max="2" width="5" style="124" customWidth="1"/>
    <col min="3" max="3" width="4.28515625" style="216" customWidth="1"/>
    <col min="4" max="4" width="35" style="124" customWidth="1"/>
    <col min="5" max="5" width="9.5703125" style="124" customWidth="1"/>
    <col min="6" max="6" width="11.85546875" style="124" customWidth="1"/>
    <col min="7" max="7" width="4.28515625" style="124" customWidth="1"/>
    <col min="8" max="8" width="7.42578125" style="125" customWidth="1"/>
    <col min="9" max="9" width="10.5703125" style="217" hidden="1" customWidth="1"/>
    <col min="10" max="10" width="15" style="217" hidden="1" customWidth="1"/>
    <col min="11" max="12" width="16.7109375" style="217" hidden="1" customWidth="1"/>
    <col min="13" max="14" width="16.7109375" style="217" customWidth="1"/>
    <col min="15" max="16" width="16.7109375" style="217" hidden="1" customWidth="1"/>
    <col min="17" max="18" width="16.7109375" style="219" hidden="1" customWidth="1"/>
    <col min="19" max="16384" width="9.140625" style="124"/>
  </cols>
  <sheetData>
    <row r="1" spans="1:18" x14ac:dyDescent="0.25">
      <c r="J1" s="218"/>
      <c r="L1" s="218"/>
      <c r="N1" s="218"/>
      <c r="P1" s="218"/>
      <c r="R1" s="220"/>
    </row>
    <row r="2" spans="1:18" ht="12.75" customHeight="1" x14ac:dyDescent="0.25">
      <c r="C2" s="221" t="s">
        <v>71</v>
      </c>
      <c r="D2" s="127"/>
      <c r="E2" s="127"/>
      <c r="F2" s="127"/>
      <c r="J2" s="222"/>
      <c r="K2" s="223"/>
      <c r="L2" s="224"/>
      <c r="N2" s="225"/>
      <c r="O2" s="226"/>
      <c r="P2" s="227"/>
      <c r="R2" s="228"/>
    </row>
    <row r="3" spans="1:18" ht="12.75" customHeight="1" x14ac:dyDescent="0.25">
      <c r="C3" s="229" t="s">
        <v>558</v>
      </c>
      <c r="D3" s="120"/>
      <c r="E3" s="120"/>
      <c r="F3" s="178"/>
      <c r="G3" s="121"/>
      <c r="H3" s="122"/>
      <c r="I3" s="230" t="s">
        <v>511</v>
      </c>
      <c r="J3" s="231">
        <f>J80</f>
        <v>942826.5</v>
      </c>
      <c r="K3" s="342" t="s">
        <v>511</v>
      </c>
      <c r="L3" s="232">
        <f t="shared" ref="L3" si="0">L80</f>
        <v>1238013.75</v>
      </c>
      <c r="M3" s="344" t="s">
        <v>511</v>
      </c>
      <c r="N3" s="231">
        <f t="shared" ref="N3" si="1">N80</f>
        <v>0</v>
      </c>
      <c r="O3" s="346" t="s">
        <v>511</v>
      </c>
      <c r="P3" s="233">
        <f t="shared" ref="P3" si="2">P80</f>
        <v>1069717.5</v>
      </c>
      <c r="Q3" s="234" t="s">
        <v>511</v>
      </c>
      <c r="R3" s="235">
        <f>R80</f>
        <v>0</v>
      </c>
    </row>
    <row r="4" spans="1:18" x14ac:dyDescent="0.25">
      <c r="C4" s="236"/>
      <c r="D4" s="129"/>
      <c r="E4" s="129"/>
      <c r="F4" s="129"/>
      <c r="K4" s="343"/>
      <c r="L4" s="223"/>
      <c r="M4" s="345"/>
      <c r="O4" s="347"/>
      <c r="P4" s="226"/>
    </row>
    <row r="5" spans="1:18" ht="33.75" x14ac:dyDescent="0.25">
      <c r="A5" s="130" t="s">
        <v>21</v>
      </c>
      <c r="B5" s="130"/>
      <c r="C5" s="237" t="s">
        <v>3</v>
      </c>
      <c r="D5" s="132" t="s">
        <v>5</v>
      </c>
      <c r="E5" s="133" t="s">
        <v>493</v>
      </c>
      <c r="F5" s="134"/>
      <c r="G5" s="135" t="s">
        <v>17</v>
      </c>
      <c r="H5" s="136" t="s">
        <v>0</v>
      </c>
      <c r="I5" s="238" t="s">
        <v>18</v>
      </c>
      <c r="J5" s="238" t="s">
        <v>1</v>
      </c>
      <c r="K5" s="239" t="s">
        <v>18</v>
      </c>
      <c r="L5" s="239" t="s">
        <v>1</v>
      </c>
      <c r="M5" s="238" t="s">
        <v>18</v>
      </c>
      <c r="N5" s="238" t="s">
        <v>1</v>
      </c>
      <c r="O5" s="240" t="s">
        <v>18</v>
      </c>
      <c r="P5" s="240" t="s">
        <v>1</v>
      </c>
      <c r="Q5" s="241" t="s">
        <v>18</v>
      </c>
      <c r="R5" s="241" t="s">
        <v>1</v>
      </c>
    </row>
    <row r="6" spans="1:18" s="130" customFormat="1" ht="15" customHeight="1" x14ac:dyDescent="0.25">
      <c r="C6" s="242"/>
      <c r="D6" s="137"/>
      <c r="E6" s="137"/>
      <c r="F6" s="137"/>
      <c r="G6" s="137"/>
      <c r="H6" s="138"/>
      <c r="I6" s="243"/>
      <c r="J6" s="243"/>
      <c r="K6" s="348" t="s">
        <v>513</v>
      </c>
      <c r="L6" s="348"/>
      <c r="M6" s="349"/>
      <c r="N6" s="349"/>
      <c r="O6" s="350" t="s">
        <v>514</v>
      </c>
      <c r="P6" s="350"/>
      <c r="Q6" s="341" t="s">
        <v>515</v>
      </c>
      <c r="R6" s="341"/>
    </row>
    <row r="7" spans="1:18" s="130" customFormat="1" ht="15" customHeight="1" x14ac:dyDescent="0.25">
      <c r="A7" s="130" t="s">
        <v>23</v>
      </c>
      <c r="C7" s="336" t="s">
        <v>516</v>
      </c>
      <c r="D7" s="337"/>
      <c r="E7" s="337"/>
      <c r="F7" s="337"/>
      <c r="G7" s="139"/>
      <c r="H7" s="140"/>
      <c r="I7" s="244"/>
      <c r="J7" s="245">
        <f>J80</f>
        <v>942826.5</v>
      </c>
      <c r="K7" s="246"/>
      <c r="L7" s="247">
        <f t="shared" ref="L7" si="3">L80</f>
        <v>1238013.75</v>
      </c>
      <c r="M7" s="244"/>
      <c r="N7" s="245">
        <f t="shared" ref="N7" si="4">N80</f>
        <v>0</v>
      </c>
      <c r="O7" s="248"/>
      <c r="P7" s="249">
        <f t="shared" ref="P7" si="5">P80</f>
        <v>1069717.5</v>
      </c>
      <c r="Q7" s="250"/>
      <c r="R7" s="251">
        <f>R80</f>
        <v>0</v>
      </c>
    </row>
    <row r="8" spans="1:18" s="130" customFormat="1" ht="8.1" customHeight="1" x14ac:dyDescent="0.25">
      <c r="C8" s="242"/>
      <c r="D8" s="137"/>
      <c r="E8" s="137"/>
      <c r="F8" s="137"/>
      <c r="G8" s="142"/>
      <c r="H8" s="138"/>
      <c r="I8" s="252"/>
      <c r="J8" s="252"/>
      <c r="K8" s="253"/>
      <c r="L8" s="253"/>
      <c r="M8" s="252"/>
      <c r="N8" s="252"/>
      <c r="O8" s="254"/>
      <c r="P8" s="254"/>
      <c r="Q8" s="255"/>
      <c r="R8" s="255"/>
    </row>
    <row r="9" spans="1:18" ht="16.5" customHeight="1" x14ac:dyDescent="0.25">
      <c r="A9" s="130" t="s">
        <v>22</v>
      </c>
      <c r="B9" s="130"/>
      <c r="C9" s="214">
        <v>1</v>
      </c>
      <c r="D9" s="335" t="s">
        <v>517</v>
      </c>
      <c r="E9" s="335"/>
      <c r="F9" s="335"/>
      <c r="G9" s="148" t="s">
        <v>10</v>
      </c>
      <c r="H9" s="149">
        <f>900*1.5</f>
        <v>1350</v>
      </c>
      <c r="I9" s="256">
        <v>6</v>
      </c>
      <c r="J9" s="257">
        <f>$H9*I9</f>
        <v>8100</v>
      </c>
      <c r="K9" s="258">
        <v>10.45</v>
      </c>
      <c r="L9" s="259">
        <f>$H9*K9</f>
        <v>14107.499999999998</v>
      </c>
      <c r="M9" s="256"/>
      <c r="N9" s="257">
        <f>$H9*M9</f>
        <v>0</v>
      </c>
      <c r="O9" s="260">
        <v>8</v>
      </c>
      <c r="P9" s="261">
        <f>$H9*O9</f>
        <v>10800</v>
      </c>
      <c r="Q9" s="262"/>
      <c r="R9" s="263">
        <f>$H9*Q9</f>
        <v>0</v>
      </c>
    </row>
    <row r="10" spans="1:18" ht="15" customHeight="1" x14ac:dyDescent="0.25">
      <c r="C10" s="151"/>
      <c r="D10" s="152"/>
      <c r="E10" s="152"/>
      <c r="F10" s="152"/>
      <c r="G10" s="215"/>
      <c r="H10" s="149"/>
      <c r="K10" s="223"/>
      <c r="L10" s="223"/>
      <c r="M10" s="256"/>
      <c r="O10" s="226"/>
      <c r="P10" s="226"/>
    </row>
    <row r="11" spans="1:18" ht="30.75" customHeight="1" x14ac:dyDescent="0.25">
      <c r="A11" s="130" t="s">
        <v>22</v>
      </c>
      <c r="B11" s="130"/>
      <c r="C11" s="214">
        <v>2</v>
      </c>
      <c r="D11" s="335" t="s">
        <v>518</v>
      </c>
      <c r="E11" s="335"/>
      <c r="F11" s="335"/>
      <c r="G11" s="148" t="s">
        <v>13</v>
      </c>
      <c r="H11" s="149">
        <f>2300*1.5</f>
        <v>3450</v>
      </c>
      <c r="I11" s="256">
        <v>5.6</v>
      </c>
      <c r="J11" s="257">
        <f>$H11*I11</f>
        <v>19320</v>
      </c>
      <c r="K11" s="258">
        <v>7.65</v>
      </c>
      <c r="L11" s="259">
        <f>$H11*K11</f>
        <v>26392.5</v>
      </c>
      <c r="M11" s="256"/>
      <c r="N11" s="257">
        <f>$H11*M11</f>
        <v>0</v>
      </c>
      <c r="O11" s="260">
        <v>10</v>
      </c>
      <c r="P11" s="261">
        <f>$H11*O11</f>
        <v>34500</v>
      </c>
      <c r="Q11" s="262"/>
      <c r="R11" s="263">
        <f>$H11*Q11</f>
        <v>0</v>
      </c>
    </row>
    <row r="12" spans="1:18" ht="15" customHeight="1" x14ac:dyDescent="0.25">
      <c r="A12" s="130"/>
      <c r="B12" s="130"/>
      <c r="C12" s="151"/>
      <c r="D12" s="152"/>
      <c r="E12" s="152"/>
      <c r="F12" s="152"/>
      <c r="G12" s="215"/>
      <c r="H12" s="154"/>
      <c r="K12" s="223"/>
      <c r="L12" s="223"/>
      <c r="M12" s="256"/>
      <c r="O12" s="226"/>
      <c r="P12" s="226"/>
    </row>
    <row r="13" spans="1:18" ht="32.25" customHeight="1" x14ac:dyDescent="0.25">
      <c r="A13" s="130" t="s">
        <v>22</v>
      </c>
      <c r="B13" s="130"/>
      <c r="C13" s="214">
        <v>3</v>
      </c>
      <c r="D13" s="335" t="s">
        <v>519</v>
      </c>
      <c r="E13" s="335"/>
      <c r="F13" s="335"/>
      <c r="G13" s="148" t="s">
        <v>13</v>
      </c>
      <c r="H13" s="149">
        <f>1700*1.5</f>
        <v>2550</v>
      </c>
      <c r="I13" s="256">
        <v>4.3999999999999995</v>
      </c>
      <c r="J13" s="257">
        <f>$H13*I13</f>
        <v>11219.999999999998</v>
      </c>
      <c r="K13" s="258">
        <v>7</v>
      </c>
      <c r="L13" s="259">
        <f>$H13*K13</f>
        <v>17850</v>
      </c>
      <c r="M13" s="256"/>
      <c r="N13" s="257">
        <f>$H13*M13</f>
        <v>0</v>
      </c>
      <c r="O13" s="260">
        <v>15</v>
      </c>
      <c r="P13" s="261">
        <f>$H13*O13</f>
        <v>38250</v>
      </c>
      <c r="Q13" s="262"/>
      <c r="R13" s="263">
        <f>$H13*Q13</f>
        <v>0</v>
      </c>
    </row>
    <row r="14" spans="1:18" ht="15" customHeight="1" x14ac:dyDescent="0.25">
      <c r="A14" s="130"/>
      <c r="B14" s="130"/>
      <c r="C14" s="151"/>
      <c r="D14" s="152"/>
      <c r="E14" s="152"/>
      <c r="F14" s="152"/>
      <c r="G14" s="215"/>
      <c r="H14" s="154"/>
      <c r="K14" s="223"/>
      <c r="L14" s="223"/>
      <c r="M14" s="256"/>
      <c r="N14" s="257"/>
      <c r="O14" s="226"/>
      <c r="P14" s="226"/>
    </row>
    <row r="15" spans="1:18" ht="32.25" customHeight="1" x14ac:dyDescent="0.25">
      <c r="A15" s="130" t="s">
        <v>22</v>
      </c>
      <c r="B15" s="130"/>
      <c r="C15" s="214">
        <v>4</v>
      </c>
      <c r="D15" s="335" t="s">
        <v>520</v>
      </c>
      <c r="E15" s="335"/>
      <c r="F15" s="335"/>
      <c r="G15" s="148" t="s">
        <v>13</v>
      </c>
      <c r="H15" s="149">
        <f>1.5*2300</f>
        <v>3450</v>
      </c>
      <c r="I15" s="256">
        <v>2.7</v>
      </c>
      <c r="J15" s="257">
        <f>$H15*I15</f>
        <v>9315</v>
      </c>
      <c r="K15" s="258">
        <v>4</v>
      </c>
      <c r="L15" s="259">
        <f>$H15*K15</f>
        <v>13800</v>
      </c>
      <c r="M15" s="256"/>
      <c r="N15" s="257">
        <f>$H15*M15</f>
        <v>0</v>
      </c>
      <c r="O15" s="260">
        <v>8</v>
      </c>
      <c r="P15" s="261">
        <f>$H15*O15</f>
        <v>27600</v>
      </c>
      <c r="Q15" s="262"/>
      <c r="R15" s="263">
        <f>$H15*Q15</f>
        <v>0</v>
      </c>
    </row>
    <row r="16" spans="1:18" ht="15" customHeight="1" x14ac:dyDescent="0.25">
      <c r="A16" s="130"/>
      <c r="B16" s="130"/>
      <c r="C16" s="151"/>
      <c r="D16" s="152"/>
      <c r="E16" s="152"/>
      <c r="F16" s="152"/>
      <c r="G16" s="215"/>
      <c r="H16" s="149"/>
      <c r="K16" s="223"/>
      <c r="L16" s="223"/>
      <c r="M16" s="256"/>
      <c r="O16" s="226"/>
      <c r="P16" s="226"/>
    </row>
    <row r="17" spans="1:18" ht="29.25" customHeight="1" x14ac:dyDescent="0.25">
      <c r="A17" s="130" t="s">
        <v>22</v>
      </c>
      <c r="B17" s="130"/>
      <c r="C17" s="214">
        <v>5</v>
      </c>
      <c r="D17" s="335" t="s">
        <v>521</v>
      </c>
      <c r="E17" s="335"/>
      <c r="F17" s="335"/>
      <c r="G17" s="148" t="s">
        <v>13</v>
      </c>
      <c r="H17" s="149">
        <f t="shared" ref="H17:H19" si="6">1.5*2300</f>
        <v>3450</v>
      </c>
      <c r="I17" s="256">
        <v>9.9</v>
      </c>
      <c r="J17" s="257">
        <f>$H17*I17</f>
        <v>34155</v>
      </c>
      <c r="K17" s="258">
        <v>12.55</v>
      </c>
      <c r="L17" s="259">
        <f>$H17*K17</f>
        <v>43297.5</v>
      </c>
      <c r="M17" s="256"/>
      <c r="N17" s="257">
        <f>$H17*M17</f>
        <v>0</v>
      </c>
      <c r="O17" s="260">
        <v>20</v>
      </c>
      <c r="P17" s="261">
        <f>$H17*O17</f>
        <v>69000</v>
      </c>
      <c r="Q17" s="262"/>
      <c r="R17" s="263">
        <f>$H17*Q17</f>
        <v>0</v>
      </c>
    </row>
    <row r="18" spans="1:18" ht="15" customHeight="1" x14ac:dyDescent="0.25">
      <c r="C18" s="151"/>
      <c r="D18" s="152"/>
      <c r="E18" s="152"/>
      <c r="F18" s="152"/>
      <c r="G18" s="215"/>
      <c r="H18" s="149"/>
      <c r="K18" s="223"/>
      <c r="L18" s="223"/>
      <c r="M18" s="256"/>
      <c r="O18" s="226"/>
      <c r="P18" s="226"/>
    </row>
    <row r="19" spans="1:18" ht="30.75" customHeight="1" x14ac:dyDescent="0.25">
      <c r="A19" s="130" t="s">
        <v>22</v>
      </c>
      <c r="B19" s="130"/>
      <c r="C19" s="214">
        <v>6</v>
      </c>
      <c r="D19" s="335" t="s">
        <v>522</v>
      </c>
      <c r="E19" s="335"/>
      <c r="F19" s="335"/>
      <c r="G19" s="148" t="s">
        <v>13</v>
      </c>
      <c r="H19" s="149">
        <f t="shared" si="6"/>
        <v>3450</v>
      </c>
      <c r="I19" s="256">
        <v>3.2</v>
      </c>
      <c r="J19" s="257">
        <f>$H19*I19</f>
        <v>11040</v>
      </c>
      <c r="K19" s="258">
        <v>4.2</v>
      </c>
      <c r="L19" s="259">
        <f>$H19*K19</f>
        <v>14490</v>
      </c>
      <c r="M19" s="256"/>
      <c r="N19" s="257">
        <f>$H19*M19</f>
        <v>0</v>
      </c>
      <c r="O19" s="260">
        <v>14</v>
      </c>
      <c r="P19" s="261">
        <f>$H19*O19</f>
        <v>48300</v>
      </c>
      <c r="Q19" s="262"/>
      <c r="R19" s="263">
        <f>$H19*Q19</f>
        <v>0</v>
      </c>
    </row>
    <row r="20" spans="1:18" ht="15" customHeight="1" x14ac:dyDescent="0.25">
      <c r="A20" s="130"/>
      <c r="B20" s="130"/>
      <c r="C20" s="151"/>
      <c r="D20" s="152"/>
      <c r="E20" s="152"/>
      <c r="F20" s="152"/>
      <c r="G20" s="215"/>
      <c r="H20" s="154"/>
      <c r="K20" s="223"/>
      <c r="L20" s="223"/>
      <c r="M20" s="256"/>
      <c r="O20" s="226"/>
      <c r="P20" s="226"/>
    </row>
    <row r="21" spans="1:18" ht="15" customHeight="1" x14ac:dyDescent="0.25">
      <c r="A21" s="130" t="s">
        <v>22</v>
      </c>
      <c r="B21" s="130"/>
      <c r="C21" s="214">
        <v>7</v>
      </c>
      <c r="D21" s="335" t="s">
        <v>523</v>
      </c>
      <c r="E21" s="335"/>
      <c r="F21" s="335"/>
      <c r="G21" s="148" t="s">
        <v>13</v>
      </c>
      <c r="H21" s="149">
        <f>1.5*5200</f>
        <v>7800</v>
      </c>
      <c r="I21" s="256">
        <v>2.2000000000000002</v>
      </c>
      <c r="J21" s="257">
        <f>$H21*I21</f>
        <v>17160</v>
      </c>
      <c r="K21" s="258">
        <v>2.4500000000000002</v>
      </c>
      <c r="L21" s="259">
        <f>$H21*K21</f>
        <v>19110</v>
      </c>
      <c r="M21" s="256"/>
      <c r="N21" s="257">
        <f>$H21*M21</f>
        <v>0</v>
      </c>
      <c r="O21" s="260">
        <v>4.5</v>
      </c>
      <c r="P21" s="261">
        <f>$H21*O21</f>
        <v>35100</v>
      </c>
      <c r="Q21" s="262"/>
      <c r="R21" s="263">
        <f>$H21*Q21</f>
        <v>0</v>
      </c>
    </row>
    <row r="22" spans="1:18" ht="15" customHeight="1" x14ac:dyDescent="0.25">
      <c r="A22" s="130"/>
      <c r="B22" s="130"/>
      <c r="C22" s="151"/>
      <c r="D22" s="152"/>
      <c r="E22" s="152"/>
      <c r="F22" s="152"/>
      <c r="G22" s="215"/>
      <c r="H22" s="154"/>
      <c r="K22" s="223"/>
      <c r="L22" s="223"/>
      <c r="M22" s="256"/>
      <c r="O22" s="226"/>
      <c r="P22" s="226"/>
    </row>
    <row r="23" spans="1:18" ht="69" customHeight="1" x14ac:dyDescent="0.25">
      <c r="A23" s="130" t="s">
        <v>22</v>
      </c>
      <c r="B23" s="130"/>
      <c r="C23" s="214">
        <v>8</v>
      </c>
      <c r="D23" s="335" t="s">
        <v>524</v>
      </c>
      <c r="E23" s="335"/>
      <c r="F23" s="335"/>
      <c r="G23" s="148" t="s">
        <v>13</v>
      </c>
      <c r="H23" s="149">
        <f>1.5*1700</f>
        <v>2550</v>
      </c>
      <c r="I23" s="256">
        <v>21</v>
      </c>
      <c r="J23" s="257">
        <f>$H23*I23</f>
        <v>53550</v>
      </c>
      <c r="K23" s="258">
        <v>26.5</v>
      </c>
      <c r="L23" s="259">
        <f>$H23*K23</f>
        <v>67575</v>
      </c>
      <c r="M23" s="256"/>
      <c r="N23" s="257">
        <f>$H23*M23</f>
        <v>0</v>
      </c>
      <c r="O23" s="260">
        <v>18</v>
      </c>
      <c r="P23" s="261">
        <f>$H23*O23</f>
        <v>45900</v>
      </c>
      <c r="Q23" s="262"/>
      <c r="R23" s="263">
        <f>$H23*Q23</f>
        <v>0</v>
      </c>
    </row>
    <row r="24" spans="1:18" ht="15" customHeight="1" x14ac:dyDescent="0.25">
      <c r="A24" s="130"/>
      <c r="B24" s="130"/>
      <c r="C24" s="151"/>
      <c r="D24" s="152"/>
      <c r="E24" s="152"/>
      <c r="F24" s="152"/>
      <c r="G24" s="215"/>
      <c r="H24" s="154"/>
      <c r="K24" s="223"/>
      <c r="L24" s="223"/>
      <c r="M24" s="256"/>
      <c r="O24" s="226"/>
      <c r="P24" s="226"/>
    </row>
    <row r="25" spans="1:18" ht="54.75" customHeight="1" x14ac:dyDescent="0.25">
      <c r="A25" s="130" t="s">
        <v>22</v>
      </c>
      <c r="B25" s="130"/>
      <c r="C25" s="214">
        <v>9</v>
      </c>
      <c r="D25" s="335" t="s">
        <v>525</v>
      </c>
      <c r="E25" s="335"/>
      <c r="F25" s="335"/>
      <c r="G25" s="148" t="s">
        <v>13</v>
      </c>
      <c r="H25" s="149">
        <f>1.5*2300</f>
        <v>3450</v>
      </c>
      <c r="I25" s="256">
        <v>30.400000000000002</v>
      </c>
      <c r="J25" s="257">
        <f>$H25*I25</f>
        <v>104880.00000000001</v>
      </c>
      <c r="K25" s="258">
        <v>29.3</v>
      </c>
      <c r="L25" s="259">
        <f>$H25*K25</f>
        <v>101085</v>
      </c>
      <c r="M25" s="256"/>
      <c r="N25" s="257">
        <f>$H25*M25</f>
        <v>0</v>
      </c>
      <c r="O25" s="260">
        <v>17</v>
      </c>
      <c r="P25" s="261">
        <f>$H25*O25</f>
        <v>58650</v>
      </c>
      <c r="Q25" s="262"/>
      <c r="R25" s="263">
        <f>$H25*Q25</f>
        <v>0</v>
      </c>
    </row>
    <row r="26" spans="1:18" ht="15" customHeight="1" x14ac:dyDescent="0.25">
      <c r="A26" s="130"/>
      <c r="B26" s="130"/>
      <c r="C26" s="151"/>
      <c r="D26" s="152"/>
      <c r="E26" s="152"/>
      <c r="F26" s="152"/>
      <c r="G26" s="215"/>
      <c r="H26" s="154"/>
      <c r="K26" s="223"/>
      <c r="L26" s="223"/>
      <c r="M26" s="256"/>
      <c r="O26" s="226"/>
      <c r="P26" s="226"/>
    </row>
    <row r="27" spans="1:18" ht="96" customHeight="1" x14ac:dyDescent="0.25">
      <c r="A27" s="130" t="s">
        <v>22</v>
      </c>
      <c r="B27" s="130"/>
      <c r="C27" s="214">
        <v>10</v>
      </c>
      <c r="D27" s="335" t="s">
        <v>526</v>
      </c>
      <c r="E27" s="335"/>
      <c r="F27" s="335"/>
      <c r="G27" s="148" t="s">
        <v>13</v>
      </c>
      <c r="H27" s="149">
        <f>1.5*2000</f>
        <v>3000</v>
      </c>
      <c r="I27" s="256">
        <v>34.1</v>
      </c>
      <c r="J27" s="257">
        <f>$H27*I27</f>
        <v>102300</v>
      </c>
      <c r="K27" s="258">
        <v>40.4</v>
      </c>
      <c r="L27" s="259">
        <f>$H27*K27</f>
        <v>121200</v>
      </c>
      <c r="M27" s="256"/>
      <c r="N27" s="257">
        <f>$H27*M27</f>
        <v>0</v>
      </c>
      <c r="O27" s="260">
        <v>32</v>
      </c>
      <c r="P27" s="261">
        <f>$H27*O27</f>
        <v>96000</v>
      </c>
      <c r="Q27" s="262"/>
      <c r="R27" s="263">
        <f>$H27*Q27</f>
        <v>0</v>
      </c>
    </row>
    <row r="28" spans="1:18" ht="15" customHeight="1" x14ac:dyDescent="0.25">
      <c r="A28" s="130"/>
      <c r="B28" s="130"/>
      <c r="C28" s="151"/>
      <c r="D28" s="152"/>
      <c r="E28" s="152"/>
      <c r="F28" s="152"/>
      <c r="G28" s="215"/>
      <c r="H28" s="154"/>
      <c r="K28" s="223"/>
      <c r="L28" s="223"/>
      <c r="M28" s="256"/>
      <c r="O28" s="226"/>
      <c r="P28" s="226"/>
    </row>
    <row r="29" spans="1:18" ht="81" customHeight="1" x14ac:dyDescent="0.25">
      <c r="A29" s="130" t="s">
        <v>22</v>
      </c>
      <c r="B29" s="130"/>
      <c r="C29" s="214">
        <v>11</v>
      </c>
      <c r="D29" s="335" t="s">
        <v>527</v>
      </c>
      <c r="E29" s="335"/>
      <c r="F29" s="335"/>
      <c r="G29" s="148" t="s">
        <v>13</v>
      </c>
      <c r="H29" s="149">
        <f>1.5*1400</f>
        <v>2100</v>
      </c>
      <c r="I29" s="256">
        <v>41.1</v>
      </c>
      <c r="J29" s="257">
        <f>$H29*I29</f>
        <v>86310</v>
      </c>
      <c r="K29" s="258">
        <v>44.6</v>
      </c>
      <c r="L29" s="259">
        <f>$H29*K29</f>
        <v>93660</v>
      </c>
      <c r="M29" s="256"/>
      <c r="N29" s="257">
        <f>$H29*M29</f>
        <v>0</v>
      </c>
      <c r="O29" s="260">
        <v>42</v>
      </c>
      <c r="P29" s="261">
        <f>$H29*O29</f>
        <v>88200</v>
      </c>
      <c r="Q29" s="262"/>
      <c r="R29" s="263">
        <f>$H29*Q29</f>
        <v>0</v>
      </c>
    </row>
    <row r="30" spans="1:18" ht="15" customHeight="1" x14ac:dyDescent="0.25">
      <c r="A30" s="130"/>
      <c r="B30" s="130"/>
      <c r="C30" s="151"/>
      <c r="D30" s="152"/>
      <c r="E30" s="152"/>
      <c r="F30" s="152"/>
      <c r="G30" s="215"/>
      <c r="H30" s="154"/>
      <c r="K30" s="223"/>
      <c r="L30" s="223"/>
      <c r="M30" s="256"/>
      <c r="O30" s="226"/>
      <c r="P30" s="226"/>
    </row>
    <row r="31" spans="1:18" ht="96.75" customHeight="1" x14ac:dyDescent="0.25">
      <c r="A31" s="130" t="s">
        <v>22</v>
      </c>
      <c r="B31" s="130"/>
      <c r="C31" s="214">
        <v>12</v>
      </c>
      <c r="D31" s="335" t="s">
        <v>528</v>
      </c>
      <c r="E31" s="335"/>
      <c r="F31" s="335"/>
      <c r="G31" s="148" t="s">
        <v>13</v>
      </c>
      <c r="H31" s="149">
        <f>1.5*600</f>
        <v>900</v>
      </c>
      <c r="I31" s="256">
        <v>37.200000000000003</v>
      </c>
      <c r="J31" s="257">
        <f>$H31*I31</f>
        <v>33480</v>
      </c>
      <c r="K31" s="258">
        <v>40.4</v>
      </c>
      <c r="L31" s="259">
        <f>$H31*K31</f>
        <v>36360</v>
      </c>
      <c r="M31" s="256"/>
      <c r="N31" s="257">
        <f>$H31*M31</f>
        <v>0</v>
      </c>
      <c r="O31" s="260">
        <v>33</v>
      </c>
      <c r="P31" s="261">
        <f>$H31*O31</f>
        <v>29700</v>
      </c>
      <c r="Q31" s="262"/>
      <c r="R31" s="263">
        <f>$H31*Q31</f>
        <v>0</v>
      </c>
    </row>
    <row r="32" spans="1:18" ht="15" customHeight="1" x14ac:dyDescent="0.25">
      <c r="A32" s="130"/>
      <c r="B32" s="130"/>
      <c r="C32" s="151"/>
      <c r="D32" s="152"/>
      <c r="E32" s="152"/>
      <c r="F32" s="152"/>
      <c r="G32" s="215"/>
      <c r="H32" s="154"/>
      <c r="K32" s="223"/>
      <c r="L32" s="223"/>
      <c r="M32" s="298"/>
      <c r="O32" s="226"/>
      <c r="P32" s="226"/>
    </row>
    <row r="33" spans="1:18" ht="79.5" customHeight="1" x14ac:dyDescent="0.25">
      <c r="A33" s="130" t="s">
        <v>22</v>
      </c>
      <c r="B33" s="130"/>
      <c r="C33" s="214">
        <v>13</v>
      </c>
      <c r="D33" s="335" t="s">
        <v>529</v>
      </c>
      <c r="E33" s="335"/>
      <c r="F33" s="335"/>
      <c r="G33" s="148" t="s">
        <v>13</v>
      </c>
      <c r="H33" s="149">
        <f>1.5*900</f>
        <v>1350</v>
      </c>
      <c r="I33" s="256">
        <v>41.300000000000004</v>
      </c>
      <c r="J33" s="257">
        <f>$H33*I33</f>
        <v>55755.000000000007</v>
      </c>
      <c r="K33" s="258">
        <v>44.6</v>
      </c>
      <c r="L33" s="259">
        <f>$H33*K33</f>
        <v>60210</v>
      </c>
      <c r="M33" s="256"/>
      <c r="N33" s="257">
        <f>$H33*M33</f>
        <v>0</v>
      </c>
      <c r="O33" s="260">
        <v>54.6</v>
      </c>
      <c r="P33" s="261">
        <f>$H33*O33</f>
        <v>73710</v>
      </c>
      <c r="Q33" s="262"/>
      <c r="R33" s="263">
        <f>$H33*Q33</f>
        <v>0</v>
      </c>
    </row>
    <row r="34" spans="1:18" ht="15" customHeight="1" x14ac:dyDescent="0.25">
      <c r="A34" s="130"/>
      <c r="B34" s="130"/>
      <c r="C34" s="151"/>
      <c r="D34" s="152"/>
      <c r="E34" s="152"/>
      <c r="F34" s="152"/>
      <c r="G34" s="215"/>
      <c r="H34" s="154"/>
      <c r="K34" s="223"/>
      <c r="L34" s="223"/>
      <c r="M34" s="256"/>
      <c r="O34" s="226"/>
      <c r="P34" s="226"/>
    </row>
    <row r="35" spans="1:18" ht="94.5" customHeight="1" x14ac:dyDescent="0.25">
      <c r="A35" s="130" t="s">
        <v>22</v>
      </c>
      <c r="B35" s="130"/>
      <c r="C35" s="214">
        <v>14</v>
      </c>
      <c r="D35" s="335" t="s">
        <v>530</v>
      </c>
      <c r="E35" s="335"/>
      <c r="F35" s="335"/>
      <c r="G35" s="148" t="s">
        <v>13</v>
      </c>
      <c r="H35" s="149">
        <f>1.5*1500</f>
        <v>2250</v>
      </c>
      <c r="I35" s="256">
        <v>29.8</v>
      </c>
      <c r="J35" s="257">
        <f>$H35*I35</f>
        <v>67050</v>
      </c>
      <c r="K35" s="258">
        <v>34.799999999999997</v>
      </c>
      <c r="L35" s="259">
        <f>$H35*K35</f>
        <v>78300</v>
      </c>
      <c r="M35" s="256"/>
      <c r="N35" s="257">
        <f>$H35*M35</f>
        <v>0</v>
      </c>
      <c r="O35" s="260">
        <v>28</v>
      </c>
      <c r="P35" s="261">
        <f>$H35*O35</f>
        <v>63000</v>
      </c>
      <c r="Q35" s="262"/>
      <c r="R35" s="263">
        <f>$H35*Q35</f>
        <v>0</v>
      </c>
    </row>
    <row r="36" spans="1:18" ht="15" customHeight="1" x14ac:dyDescent="0.25">
      <c r="C36" s="151"/>
      <c r="D36" s="152"/>
      <c r="E36" s="152"/>
      <c r="F36" s="152"/>
      <c r="G36" s="215"/>
      <c r="H36" s="154"/>
      <c r="K36" s="223"/>
      <c r="L36" s="223"/>
      <c r="M36" s="256"/>
      <c r="O36" s="226"/>
      <c r="P36" s="226"/>
    </row>
    <row r="37" spans="1:18" ht="81.75" customHeight="1" x14ac:dyDescent="0.25">
      <c r="A37" s="130" t="s">
        <v>22</v>
      </c>
      <c r="B37" s="130"/>
      <c r="C37" s="214">
        <v>15</v>
      </c>
      <c r="D37" s="335" t="s">
        <v>531</v>
      </c>
      <c r="E37" s="335"/>
      <c r="F37" s="335"/>
      <c r="G37" s="148" t="s">
        <v>13</v>
      </c>
      <c r="H37" s="149">
        <f>1.5*2000</f>
        <v>3000</v>
      </c>
      <c r="I37" s="256">
        <v>33</v>
      </c>
      <c r="J37" s="257">
        <f>$H37*I37</f>
        <v>99000</v>
      </c>
      <c r="K37" s="258">
        <v>38.950000000000003</v>
      </c>
      <c r="L37" s="259">
        <f>$H37*K37</f>
        <v>116850.00000000001</v>
      </c>
      <c r="M37" s="256"/>
      <c r="N37" s="257">
        <f>$H37*M37</f>
        <v>0</v>
      </c>
      <c r="O37" s="260">
        <v>34</v>
      </c>
      <c r="P37" s="261">
        <f>$H37*O37</f>
        <v>102000</v>
      </c>
      <c r="Q37" s="262"/>
      <c r="R37" s="263">
        <f>$H37*Q37</f>
        <v>0</v>
      </c>
    </row>
    <row r="38" spans="1:18" ht="15" customHeight="1" x14ac:dyDescent="0.25">
      <c r="C38" s="151"/>
      <c r="D38" s="152"/>
      <c r="E38" s="152"/>
      <c r="F38" s="152"/>
      <c r="G38" s="215"/>
      <c r="H38" s="154"/>
      <c r="K38" s="223"/>
      <c r="L38" s="223"/>
      <c r="M38" s="256"/>
      <c r="O38" s="226"/>
      <c r="P38" s="226"/>
    </row>
    <row r="39" spans="1:18" ht="69" customHeight="1" x14ac:dyDescent="0.25">
      <c r="A39" s="130" t="s">
        <v>22</v>
      </c>
      <c r="B39" s="130"/>
      <c r="C39" s="214">
        <v>16</v>
      </c>
      <c r="D39" s="335" t="s">
        <v>532</v>
      </c>
      <c r="E39" s="335"/>
      <c r="F39" s="335"/>
      <c r="G39" s="148" t="s">
        <v>13</v>
      </c>
      <c r="H39" s="149">
        <f>1.5*1700</f>
        <v>2550</v>
      </c>
      <c r="I39" s="256">
        <v>14.6</v>
      </c>
      <c r="J39" s="257">
        <f>$H39*I39</f>
        <v>37230</v>
      </c>
      <c r="K39" s="258">
        <v>16.7</v>
      </c>
      <c r="L39" s="259">
        <f>$H39*K39</f>
        <v>42585</v>
      </c>
      <c r="M39" s="256"/>
      <c r="N39" s="257">
        <f>$H39*M39</f>
        <v>0</v>
      </c>
      <c r="O39" s="260">
        <v>20</v>
      </c>
      <c r="P39" s="261">
        <f>$H39*O39</f>
        <v>51000</v>
      </c>
      <c r="Q39" s="262"/>
      <c r="R39" s="263">
        <f>$H39*Q39</f>
        <v>0</v>
      </c>
    </row>
    <row r="40" spans="1:18" ht="15" customHeight="1" x14ac:dyDescent="0.25">
      <c r="A40" s="130"/>
      <c r="B40" s="130"/>
      <c r="C40" s="151"/>
      <c r="D40" s="152"/>
      <c r="E40" s="152"/>
      <c r="F40" s="152"/>
      <c r="G40" s="215"/>
      <c r="H40" s="154"/>
      <c r="K40" s="223"/>
      <c r="L40" s="223"/>
      <c r="M40" s="256"/>
      <c r="O40" s="226"/>
      <c r="P40" s="226"/>
    </row>
    <row r="41" spans="1:18" ht="54.75" customHeight="1" x14ac:dyDescent="0.25">
      <c r="A41" s="130" t="s">
        <v>22</v>
      </c>
      <c r="B41" s="130"/>
      <c r="C41" s="214">
        <v>17</v>
      </c>
      <c r="D41" s="335" t="s">
        <v>559</v>
      </c>
      <c r="E41" s="335"/>
      <c r="F41" s="335"/>
      <c r="G41" s="148" t="s">
        <v>13</v>
      </c>
      <c r="H41" s="149">
        <f>1.5*2300</f>
        <v>3450</v>
      </c>
      <c r="I41" s="256">
        <v>21.400000000000002</v>
      </c>
      <c r="J41" s="257">
        <f>$H41*I41</f>
        <v>73830.000000000015</v>
      </c>
      <c r="K41" s="258">
        <v>20.85</v>
      </c>
      <c r="L41" s="259">
        <f>$H41*K41</f>
        <v>71932.5</v>
      </c>
      <c r="M41" s="256"/>
      <c r="N41" s="257">
        <f>$H41*M41</f>
        <v>0</v>
      </c>
      <c r="O41" s="260">
        <v>25</v>
      </c>
      <c r="P41" s="261">
        <f>$H41*O41</f>
        <v>86250</v>
      </c>
      <c r="Q41" s="262"/>
      <c r="R41" s="263">
        <f>$H41*Q41</f>
        <v>0</v>
      </c>
    </row>
    <row r="42" spans="1:18" ht="15" customHeight="1" x14ac:dyDescent="0.25">
      <c r="A42" s="130"/>
      <c r="B42" s="130"/>
      <c r="C42" s="151"/>
      <c r="D42" s="152"/>
      <c r="E42" s="152"/>
      <c r="F42" s="152"/>
      <c r="G42" s="215"/>
      <c r="H42" s="154"/>
      <c r="K42" s="223"/>
      <c r="L42" s="223"/>
      <c r="M42" s="256"/>
      <c r="O42" s="226"/>
      <c r="P42" s="226"/>
    </row>
    <row r="43" spans="1:18" ht="15" customHeight="1" x14ac:dyDescent="0.25">
      <c r="A43" s="130" t="s">
        <v>22</v>
      </c>
      <c r="B43" s="130"/>
      <c r="C43" s="214">
        <v>18</v>
      </c>
      <c r="D43" s="335" t="s">
        <v>534</v>
      </c>
      <c r="E43" s="335"/>
      <c r="F43" s="335"/>
      <c r="G43" s="148" t="s">
        <v>2</v>
      </c>
      <c r="H43" s="149">
        <f>1.5*25</f>
        <v>37.5</v>
      </c>
      <c r="I43" s="256">
        <v>59.800000000000004</v>
      </c>
      <c r="J43" s="257">
        <f>$H43*I43</f>
        <v>2242.5</v>
      </c>
      <c r="K43" s="258">
        <v>625</v>
      </c>
      <c r="L43" s="259">
        <f>$H43*K43</f>
        <v>23437.5</v>
      </c>
      <c r="M43" s="256"/>
      <c r="N43" s="257">
        <f>$H43*M43</f>
        <v>0</v>
      </c>
      <c r="O43" s="260">
        <v>150</v>
      </c>
      <c r="P43" s="261">
        <f>$H43*O43</f>
        <v>5625</v>
      </c>
      <c r="Q43" s="262"/>
      <c r="R43" s="263">
        <f>$H43*Q43</f>
        <v>0</v>
      </c>
    </row>
    <row r="44" spans="1:18" ht="15" customHeight="1" x14ac:dyDescent="0.25">
      <c r="A44" s="130"/>
      <c r="B44" s="130"/>
      <c r="C44" s="151"/>
      <c r="D44" s="152"/>
      <c r="E44" s="152"/>
      <c r="F44" s="152"/>
      <c r="G44" s="215"/>
      <c r="H44" s="154"/>
      <c r="K44" s="223"/>
      <c r="L44" s="223"/>
      <c r="M44" s="256"/>
      <c r="O44" s="226"/>
      <c r="P44" s="226"/>
    </row>
    <row r="45" spans="1:18" s="170" customFormat="1" ht="27" customHeight="1" x14ac:dyDescent="0.25">
      <c r="A45" s="164"/>
      <c r="B45" s="164"/>
      <c r="C45" s="165" t="s">
        <v>535</v>
      </c>
      <c r="D45" s="338" t="s">
        <v>363</v>
      </c>
      <c r="E45" s="338"/>
      <c r="F45" s="338"/>
      <c r="G45" s="166"/>
      <c r="H45" s="167"/>
      <c r="I45" s="264"/>
      <c r="J45" s="265"/>
      <c r="K45" s="266"/>
      <c r="L45" s="267"/>
      <c r="M45" s="256"/>
      <c r="N45" s="265"/>
      <c r="O45" s="268"/>
      <c r="P45" s="269"/>
      <c r="Q45" s="270"/>
      <c r="R45" s="271"/>
    </row>
    <row r="46" spans="1:18" s="170" customFormat="1" ht="15" customHeight="1" x14ac:dyDescent="0.25">
      <c r="A46" s="164" t="s">
        <v>22</v>
      </c>
      <c r="B46" s="164"/>
      <c r="C46" s="165" t="s">
        <v>536</v>
      </c>
      <c r="D46" s="339" t="s">
        <v>167</v>
      </c>
      <c r="E46" s="340"/>
      <c r="F46" s="171"/>
      <c r="G46" s="148" t="s">
        <v>2</v>
      </c>
      <c r="H46" s="172"/>
      <c r="I46" s="273"/>
      <c r="J46" s="273"/>
      <c r="K46" s="259"/>
      <c r="L46" s="259">
        <f>P46*K46</f>
        <v>0</v>
      </c>
      <c r="M46" s="76"/>
      <c r="N46" s="273">
        <f>L46*M46</f>
        <v>0</v>
      </c>
      <c r="O46" s="275"/>
      <c r="P46" s="275">
        <f>R46*O46</f>
        <v>0</v>
      </c>
      <c r="Q46" s="275"/>
      <c r="R46" s="275">
        <f t="shared" ref="R46:R47" si="7">J46*Q46</f>
        <v>0</v>
      </c>
    </row>
    <row r="47" spans="1:18" s="170" customFormat="1" ht="15" customHeight="1" x14ac:dyDescent="0.25">
      <c r="A47" s="164" t="s">
        <v>22</v>
      </c>
      <c r="B47" s="164"/>
      <c r="C47" s="165" t="s">
        <v>537</v>
      </c>
      <c r="D47" s="339" t="s">
        <v>168</v>
      </c>
      <c r="E47" s="340"/>
      <c r="F47" s="171"/>
      <c r="G47" s="148" t="s">
        <v>2</v>
      </c>
      <c r="H47" s="172"/>
      <c r="I47" s="273"/>
      <c r="J47" s="273"/>
      <c r="K47" s="259"/>
      <c r="L47" s="259">
        <f>P47*K47</f>
        <v>0</v>
      </c>
      <c r="M47" s="76"/>
      <c r="N47" s="273">
        <f>L47*M47</f>
        <v>0</v>
      </c>
      <c r="O47" s="275"/>
      <c r="P47" s="275">
        <f>R47*O47</f>
        <v>0</v>
      </c>
      <c r="Q47" s="275"/>
      <c r="R47" s="275">
        <f t="shared" si="7"/>
        <v>0</v>
      </c>
    </row>
    <row r="48" spans="1:18" ht="17.25" customHeight="1" x14ac:dyDescent="0.25">
      <c r="A48" s="130"/>
      <c r="B48" s="130"/>
      <c r="C48" s="162"/>
      <c r="D48" s="163"/>
      <c r="E48" s="161"/>
      <c r="F48" s="161"/>
      <c r="G48" s="215"/>
      <c r="H48" s="154"/>
      <c r="K48" s="223"/>
      <c r="L48" s="223"/>
      <c r="M48" s="256"/>
      <c r="O48" s="226"/>
      <c r="P48" s="226"/>
    </row>
    <row r="49" spans="1:18" ht="44.25" customHeight="1" x14ac:dyDescent="0.25">
      <c r="A49" s="130" t="s">
        <v>22</v>
      </c>
      <c r="B49" s="130"/>
      <c r="C49" s="214">
        <v>20</v>
      </c>
      <c r="D49" s="335" t="s">
        <v>538</v>
      </c>
      <c r="E49" s="335"/>
      <c r="F49" s="335"/>
      <c r="G49" s="148" t="s">
        <v>13</v>
      </c>
      <c r="H49" s="149">
        <f>1.5*60</f>
        <v>90</v>
      </c>
      <c r="I49" s="256">
        <v>20.700000000000003</v>
      </c>
      <c r="J49" s="257">
        <f>$H49*I49</f>
        <v>1863.0000000000002</v>
      </c>
      <c r="K49" s="258">
        <v>20.9</v>
      </c>
      <c r="L49" s="259">
        <f>$H49*K49</f>
        <v>1880.9999999999998</v>
      </c>
      <c r="M49" s="256"/>
      <c r="N49" s="257">
        <f>$H49*M49</f>
        <v>0</v>
      </c>
      <c r="O49" s="260">
        <v>18</v>
      </c>
      <c r="P49" s="261">
        <f>$H49*O49</f>
        <v>1620</v>
      </c>
      <c r="Q49" s="262"/>
      <c r="R49" s="263">
        <f>$H49*Q49</f>
        <v>0</v>
      </c>
    </row>
    <row r="50" spans="1:18" ht="15" customHeight="1" x14ac:dyDescent="0.25">
      <c r="A50" s="130"/>
      <c r="B50" s="130"/>
      <c r="C50" s="151"/>
      <c r="D50" s="152"/>
      <c r="E50" s="152"/>
      <c r="F50" s="152"/>
      <c r="G50" s="215"/>
      <c r="H50" s="154"/>
      <c r="K50" s="223"/>
      <c r="L50" s="223"/>
      <c r="M50" s="256"/>
      <c r="O50" s="226"/>
      <c r="P50" s="226"/>
    </row>
    <row r="51" spans="1:18" ht="57.75" customHeight="1" x14ac:dyDescent="0.25">
      <c r="A51" s="130" t="s">
        <v>22</v>
      </c>
      <c r="B51" s="130"/>
      <c r="C51" s="214">
        <v>21</v>
      </c>
      <c r="D51" s="335" t="s">
        <v>539</v>
      </c>
      <c r="E51" s="335"/>
      <c r="F51" s="335"/>
      <c r="G51" s="148" t="s">
        <v>13</v>
      </c>
      <c r="H51" s="149">
        <f>1.5*60</f>
        <v>90</v>
      </c>
      <c r="I51" s="256">
        <v>37.300000000000004</v>
      </c>
      <c r="J51" s="257">
        <f>$H51*I51</f>
        <v>3357.0000000000005</v>
      </c>
      <c r="K51" s="258">
        <v>51.6</v>
      </c>
      <c r="L51" s="259">
        <f>$H51*K51</f>
        <v>4644</v>
      </c>
      <c r="M51" s="256"/>
      <c r="N51" s="257">
        <f>$H51*M51</f>
        <v>0</v>
      </c>
      <c r="O51" s="260">
        <v>18</v>
      </c>
      <c r="P51" s="261">
        <f>$H51*O51</f>
        <v>1620</v>
      </c>
      <c r="Q51" s="262"/>
      <c r="R51" s="263">
        <f>$H51*Q51</f>
        <v>0</v>
      </c>
    </row>
    <row r="52" spans="1:18" ht="15" customHeight="1" x14ac:dyDescent="0.25">
      <c r="C52" s="151"/>
      <c r="D52" s="152"/>
      <c r="E52" s="152"/>
      <c r="F52" s="152"/>
      <c r="G52" s="215"/>
      <c r="H52" s="154"/>
      <c r="K52" s="223"/>
      <c r="L52" s="223"/>
      <c r="M52" s="256"/>
      <c r="O52" s="226"/>
      <c r="P52" s="226"/>
    </row>
    <row r="53" spans="1:18" ht="15" customHeight="1" x14ac:dyDescent="0.25">
      <c r="A53" s="130" t="s">
        <v>22</v>
      </c>
      <c r="B53" s="130"/>
      <c r="C53" s="214">
        <v>22</v>
      </c>
      <c r="D53" s="335" t="s">
        <v>540</v>
      </c>
      <c r="E53" s="335"/>
      <c r="F53" s="335"/>
      <c r="G53" s="148" t="s">
        <v>10</v>
      </c>
      <c r="H53" s="149">
        <f>1.5*100</f>
        <v>150</v>
      </c>
      <c r="I53" s="256">
        <v>31.900000000000002</v>
      </c>
      <c r="J53" s="257">
        <f>$H53*I53</f>
        <v>4785</v>
      </c>
      <c r="K53" s="258">
        <v>40.4</v>
      </c>
      <c r="L53" s="259">
        <f>$H53*K53</f>
        <v>6060</v>
      </c>
      <c r="M53" s="256"/>
      <c r="N53" s="257">
        <f>$H53*M53</f>
        <v>0</v>
      </c>
      <c r="O53" s="260">
        <v>30</v>
      </c>
      <c r="P53" s="261">
        <f>$H53*O53</f>
        <v>4500</v>
      </c>
      <c r="Q53" s="262"/>
      <c r="R53" s="263">
        <f>$H53*Q53</f>
        <v>0</v>
      </c>
    </row>
    <row r="54" spans="1:18" ht="15" customHeight="1" x14ac:dyDescent="0.25">
      <c r="A54" s="130"/>
      <c r="B54" s="130"/>
      <c r="C54" s="151"/>
      <c r="D54" s="152"/>
      <c r="E54" s="152"/>
      <c r="F54" s="152"/>
      <c r="G54" s="215"/>
      <c r="H54" s="154"/>
      <c r="K54" s="223"/>
      <c r="L54" s="223"/>
      <c r="M54" s="256"/>
      <c r="O54" s="226"/>
      <c r="P54" s="226"/>
    </row>
    <row r="55" spans="1:18" ht="15" customHeight="1" x14ac:dyDescent="0.25">
      <c r="A55" s="130" t="s">
        <v>22</v>
      </c>
      <c r="B55" s="130"/>
      <c r="C55" s="214">
        <v>23</v>
      </c>
      <c r="D55" s="335" t="s">
        <v>541</v>
      </c>
      <c r="E55" s="335"/>
      <c r="F55" s="335"/>
      <c r="G55" s="148" t="s">
        <v>10</v>
      </c>
      <c r="H55" s="149">
        <f>15*25</f>
        <v>375</v>
      </c>
      <c r="I55" s="256">
        <v>69.099999999999994</v>
      </c>
      <c r="J55" s="257">
        <f>$H55*I55</f>
        <v>25912.499999999996</v>
      </c>
      <c r="K55" s="258">
        <v>90.6</v>
      </c>
      <c r="L55" s="259">
        <f>$H55*K55</f>
        <v>33975</v>
      </c>
      <c r="M55" s="256"/>
      <c r="N55" s="257">
        <f>$H55*M55</f>
        <v>0</v>
      </c>
      <c r="O55" s="260">
        <v>43</v>
      </c>
      <c r="P55" s="261">
        <f>$H55*O55</f>
        <v>16125</v>
      </c>
      <c r="Q55" s="262"/>
      <c r="R55" s="263">
        <f>$H55*Q55</f>
        <v>0</v>
      </c>
    </row>
    <row r="56" spans="1:18" ht="15" customHeight="1" x14ac:dyDescent="0.25">
      <c r="A56" s="130"/>
      <c r="B56" s="130"/>
      <c r="C56" s="151"/>
      <c r="D56" s="152"/>
      <c r="E56" s="152"/>
      <c r="F56" s="152"/>
      <c r="G56" s="215"/>
      <c r="H56" s="154"/>
      <c r="K56" s="223"/>
      <c r="L56" s="223"/>
      <c r="M56" s="256"/>
      <c r="O56" s="226"/>
      <c r="P56" s="226"/>
    </row>
    <row r="57" spans="1:18" ht="15" customHeight="1" x14ac:dyDescent="0.25">
      <c r="A57" s="130" t="s">
        <v>22</v>
      </c>
      <c r="B57" s="130"/>
      <c r="C57" s="214">
        <v>24</v>
      </c>
      <c r="D57" s="335" t="s">
        <v>542</v>
      </c>
      <c r="E57" s="335"/>
      <c r="F57" s="335"/>
      <c r="G57" s="148" t="s">
        <v>10</v>
      </c>
      <c r="H57" s="149">
        <f>1.5*100</f>
        <v>150</v>
      </c>
      <c r="I57" s="256">
        <v>22.6</v>
      </c>
      <c r="J57" s="257">
        <f>$H57*I57</f>
        <v>3390</v>
      </c>
      <c r="K57" s="258">
        <v>29.3</v>
      </c>
      <c r="L57" s="259">
        <f>$H57*K57</f>
        <v>4395</v>
      </c>
      <c r="M57" s="256"/>
      <c r="N57" s="257">
        <f>$H57*M57</f>
        <v>0</v>
      </c>
      <c r="O57" s="260">
        <v>19</v>
      </c>
      <c r="P57" s="261">
        <f>$H57*O57</f>
        <v>2850</v>
      </c>
      <c r="Q57" s="262"/>
      <c r="R57" s="263">
        <f>$H57*Q57</f>
        <v>0</v>
      </c>
    </row>
    <row r="58" spans="1:18" ht="15" customHeight="1" x14ac:dyDescent="0.25">
      <c r="A58" s="130"/>
      <c r="B58" s="130"/>
      <c r="C58" s="151"/>
      <c r="D58" s="152"/>
      <c r="E58" s="152"/>
      <c r="F58" s="152"/>
      <c r="G58" s="215"/>
      <c r="H58" s="154"/>
      <c r="K58" s="223"/>
      <c r="L58" s="223"/>
      <c r="M58" s="256"/>
      <c r="O58" s="226"/>
      <c r="P58" s="226"/>
    </row>
    <row r="59" spans="1:18" ht="15" customHeight="1" x14ac:dyDescent="0.25">
      <c r="A59" s="130" t="s">
        <v>22</v>
      </c>
      <c r="B59" s="130"/>
      <c r="C59" s="214">
        <v>25</v>
      </c>
      <c r="D59" s="335" t="s">
        <v>543</v>
      </c>
      <c r="E59" s="335"/>
      <c r="F59" s="335"/>
      <c r="G59" s="148" t="s">
        <v>10</v>
      </c>
      <c r="H59" s="149">
        <f>1.5*100</f>
        <v>150</v>
      </c>
      <c r="I59" s="256">
        <v>24.400000000000002</v>
      </c>
      <c r="J59" s="257">
        <f>$H59*I59</f>
        <v>3660.0000000000005</v>
      </c>
      <c r="K59" s="258">
        <v>33.450000000000003</v>
      </c>
      <c r="L59" s="259">
        <f>$H59*K59</f>
        <v>5017.5</v>
      </c>
      <c r="M59" s="256"/>
      <c r="N59" s="257">
        <f>$H59*M59</f>
        <v>0</v>
      </c>
      <c r="O59" s="260">
        <v>23</v>
      </c>
      <c r="P59" s="261">
        <f>$H59*O59</f>
        <v>3450</v>
      </c>
      <c r="Q59" s="262"/>
      <c r="R59" s="263">
        <f>$H59*Q59</f>
        <v>0</v>
      </c>
    </row>
    <row r="60" spans="1:18" ht="15" customHeight="1" x14ac:dyDescent="0.25">
      <c r="C60" s="151"/>
      <c r="D60" s="152"/>
      <c r="E60" s="152"/>
      <c r="F60" s="152"/>
      <c r="G60" s="215"/>
      <c r="H60" s="149"/>
      <c r="K60" s="223"/>
      <c r="L60" s="223"/>
      <c r="M60" s="256"/>
      <c r="O60" s="226"/>
      <c r="P60" s="226"/>
    </row>
    <row r="61" spans="1:18" ht="15" customHeight="1" x14ac:dyDescent="0.25">
      <c r="A61" s="130" t="s">
        <v>22</v>
      </c>
      <c r="B61" s="130"/>
      <c r="C61" s="214">
        <v>26</v>
      </c>
      <c r="D61" s="335" t="s">
        <v>544</v>
      </c>
      <c r="E61" s="335"/>
      <c r="F61" s="335"/>
      <c r="G61" s="148" t="s">
        <v>10</v>
      </c>
      <c r="H61" s="149">
        <f t="shared" ref="H61:H67" si="8">1.5*100</f>
        <v>150</v>
      </c>
      <c r="I61" s="256">
        <v>44.300000000000004</v>
      </c>
      <c r="J61" s="257">
        <f>$H61*I61</f>
        <v>6645.0000000000009</v>
      </c>
      <c r="K61" s="258">
        <v>76.5</v>
      </c>
      <c r="L61" s="259">
        <f>$H61*K61</f>
        <v>11475</v>
      </c>
      <c r="M61" s="256"/>
      <c r="N61" s="257">
        <f>$H61*M61</f>
        <v>0</v>
      </c>
      <c r="O61" s="260">
        <v>45</v>
      </c>
      <c r="P61" s="261">
        <f>$H61*O61</f>
        <v>6750</v>
      </c>
      <c r="Q61" s="262"/>
      <c r="R61" s="263">
        <f>$H61*Q61</f>
        <v>0</v>
      </c>
    </row>
    <row r="62" spans="1:18" ht="15" customHeight="1" x14ac:dyDescent="0.25">
      <c r="A62" s="130"/>
      <c r="B62" s="130"/>
      <c r="C62" s="151"/>
      <c r="D62" s="152"/>
      <c r="E62" s="152"/>
      <c r="F62" s="152"/>
      <c r="G62" s="215"/>
      <c r="H62" s="149"/>
      <c r="K62" s="223"/>
      <c r="L62" s="223"/>
      <c r="M62" s="256"/>
      <c r="O62" s="226"/>
      <c r="P62" s="226"/>
    </row>
    <row r="63" spans="1:18" ht="15" customHeight="1" x14ac:dyDescent="0.25">
      <c r="A63" s="130" t="s">
        <v>22</v>
      </c>
      <c r="B63" s="130"/>
      <c r="C63" s="214">
        <v>27</v>
      </c>
      <c r="D63" s="335" t="s">
        <v>545</v>
      </c>
      <c r="E63" s="335"/>
      <c r="F63" s="335"/>
      <c r="G63" s="148" t="s">
        <v>10</v>
      </c>
      <c r="H63" s="149">
        <f t="shared" si="8"/>
        <v>150</v>
      </c>
      <c r="I63" s="256">
        <v>31.6</v>
      </c>
      <c r="J63" s="257">
        <f>$H63*I63</f>
        <v>4740</v>
      </c>
      <c r="K63" s="258">
        <v>42.5</v>
      </c>
      <c r="L63" s="259">
        <f>$H63*K63</f>
        <v>6375</v>
      </c>
      <c r="M63" s="256"/>
      <c r="N63" s="257">
        <f>$H63*M63</f>
        <v>0</v>
      </c>
      <c r="O63" s="260">
        <v>23</v>
      </c>
      <c r="P63" s="261">
        <f>$H63*O63</f>
        <v>3450</v>
      </c>
      <c r="Q63" s="262"/>
      <c r="R63" s="263">
        <f>$H63*Q63</f>
        <v>0</v>
      </c>
    </row>
    <row r="64" spans="1:18" ht="15" customHeight="1" x14ac:dyDescent="0.25">
      <c r="A64" s="130"/>
      <c r="B64" s="130"/>
      <c r="C64" s="151"/>
      <c r="D64" s="152"/>
      <c r="E64" s="152"/>
      <c r="F64" s="152"/>
      <c r="G64" s="215"/>
      <c r="H64" s="149"/>
      <c r="K64" s="223"/>
      <c r="L64" s="223"/>
      <c r="M64" s="256"/>
      <c r="O64" s="226"/>
      <c r="P64" s="226"/>
    </row>
    <row r="65" spans="1:18" ht="32.25" customHeight="1" x14ac:dyDescent="0.25">
      <c r="A65" s="130" t="s">
        <v>22</v>
      </c>
      <c r="B65" s="130"/>
      <c r="C65" s="214">
        <v>28</v>
      </c>
      <c r="D65" s="335" t="s">
        <v>546</v>
      </c>
      <c r="E65" s="335"/>
      <c r="F65" s="335"/>
      <c r="G65" s="148" t="s">
        <v>13</v>
      </c>
      <c r="H65" s="149">
        <f t="shared" si="8"/>
        <v>150</v>
      </c>
      <c r="I65" s="256">
        <v>4.8</v>
      </c>
      <c r="J65" s="257">
        <f>$H65*I65</f>
        <v>720</v>
      </c>
      <c r="K65" s="258">
        <v>6.3</v>
      </c>
      <c r="L65" s="259">
        <f>$H65*K65</f>
        <v>945</v>
      </c>
      <c r="M65" s="256"/>
      <c r="N65" s="257">
        <f>$H65*M65</f>
        <v>0</v>
      </c>
      <c r="O65" s="260">
        <v>15</v>
      </c>
      <c r="P65" s="261">
        <f>$H65*O65</f>
        <v>2250</v>
      </c>
      <c r="Q65" s="262"/>
      <c r="R65" s="263">
        <f>$H65*Q65</f>
        <v>0</v>
      </c>
    </row>
    <row r="66" spans="1:18" ht="15" customHeight="1" x14ac:dyDescent="0.25">
      <c r="A66" s="130"/>
      <c r="B66" s="130"/>
      <c r="C66" s="151"/>
      <c r="D66" s="152"/>
      <c r="E66" s="152"/>
      <c r="F66" s="152"/>
      <c r="G66" s="215"/>
      <c r="H66" s="149"/>
      <c r="K66" s="223"/>
      <c r="L66" s="223"/>
      <c r="M66" s="256"/>
      <c r="O66" s="226"/>
      <c r="P66" s="226"/>
    </row>
    <row r="67" spans="1:18" ht="32.25" customHeight="1" x14ac:dyDescent="0.25">
      <c r="A67" s="130" t="s">
        <v>22</v>
      </c>
      <c r="B67" s="130"/>
      <c r="C67" s="214">
        <v>29</v>
      </c>
      <c r="D67" s="335" t="s">
        <v>546</v>
      </c>
      <c r="E67" s="335"/>
      <c r="F67" s="335"/>
      <c r="G67" s="148" t="s">
        <v>13</v>
      </c>
      <c r="H67" s="149">
        <f t="shared" si="8"/>
        <v>150</v>
      </c>
      <c r="I67" s="256">
        <v>9.6</v>
      </c>
      <c r="J67" s="257">
        <f>$H67*I67</f>
        <v>1440</v>
      </c>
      <c r="K67" s="258">
        <v>6.3</v>
      </c>
      <c r="L67" s="259">
        <f>$H67*K67</f>
        <v>945</v>
      </c>
      <c r="M67" s="256"/>
      <c r="N67" s="257">
        <f>$H67*M67</f>
        <v>0</v>
      </c>
      <c r="O67" s="260">
        <v>15</v>
      </c>
      <c r="P67" s="261">
        <f>$H67*O67</f>
        <v>2250</v>
      </c>
      <c r="Q67" s="262"/>
      <c r="R67" s="263">
        <f>$H67*Q67</f>
        <v>0</v>
      </c>
    </row>
    <row r="68" spans="1:18" ht="15" customHeight="1" x14ac:dyDescent="0.25">
      <c r="A68" s="130"/>
      <c r="B68" s="130"/>
      <c r="C68" s="151"/>
      <c r="D68" s="152"/>
      <c r="E68" s="152"/>
      <c r="F68" s="152"/>
      <c r="G68" s="215"/>
      <c r="H68" s="154"/>
      <c r="K68" s="223"/>
      <c r="L68" s="223"/>
      <c r="M68" s="256"/>
      <c r="O68" s="226"/>
      <c r="P68" s="226"/>
    </row>
    <row r="69" spans="1:18" ht="16.5" customHeight="1" x14ac:dyDescent="0.25">
      <c r="A69" s="130" t="s">
        <v>22</v>
      </c>
      <c r="B69" s="130"/>
      <c r="C69" s="214">
        <v>30</v>
      </c>
      <c r="D69" s="335" t="s">
        <v>547</v>
      </c>
      <c r="E69" s="335"/>
      <c r="F69" s="335"/>
      <c r="G69" s="148" t="s">
        <v>13</v>
      </c>
      <c r="H69" s="149">
        <f>1.5*1150</f>
        <v>1725</v>
      </c>
      <c r="I69" s="256">
        <v>1.9000000000000001</v>
      </c>
      <c r="J69" s="257">
        <f>$H69*I69</f>
        <v>3277.5000000000005</v>
      </c>
      <c r="K69" s="258">
        <v>1.6</v>
      </c>
      <c r="L69" s="259">
        <f>$H69*K69</f>
        <v>2760</v>
      </c>
      <c r="M69" s="256"/>
      <c r="N69" s="257">
        <f>$H69*M69</f>
        <v>0</v>
      </c>
      <c r="O69" s="260">
        <v>1.3</v>
      </c>
      <c r="P69" s="261">
        <f>$H69*O69</f>
        <v>2242.5</v>
      </c>
      <c r="Q69" s="262"/>
      <c r="R69" s="263">
        <f>$H69*Q69</f>
        <v>0</v>
      </c>
    </row>
    <row r="70" spans="1:18" ht="15" customHeight="1" x14ac:dyDescent="0.25">
      <c r="C70" s="151"/>
      <c r="D70" s="152"/>
      <c r="E70" s="152"/>
      <c r="F70" s="152"/>
      <c r="G70" s="215"/>
      <c r="H70" s="154"/>
      <c r="K70" s="223"/>
      <c r="L70" s="223"/>
      <c r="M70" s="256"/>
      <c r="O70" s="226"/>
      <c r="P70" s="226"/>
    </row>
    <row r="71" spans="1:18" ht="16.5" customHeight="1" x14ac:dyDescent="0.25">
      <c r="A71" s="130" t="s">
        <v>22</v>
      </c>
      <c r="B71" s="130"/>
      <c r="C71" s="214">
        <v>31</v>
      </c>
      <c r="D71" s="335" t="s">
        <v>548</v>
      </c>
      <c r="E71" s="335"/>
      <c r="F71" s="335"/>
      <c r="G71" s="148" t="s">
        <v>2</v>
      </c>
      <c r="H71" s="149">
        <f>1.5*25</f>
        <v>37.5</v>
      </c>
      <c r="I71" s="256">
        <v>150.79999999999998</v>
      </c>
      <c r="J71" s="257">
        <f>$H71*I71</f>
        <v>5654.9999999999991</v>
      </c>
      <c r="K71" s="258">
        <v>161.5</v>
      </c>
      <c r="L71" s="259">
        <f>$H71*K71</f>
        <v>6056.25</v>
      </c>
      <c r="M71" s="256"/>
      <c r="N71" s="257">
        <f>$H71*M71</f>
        <v>0</v>
      </c>
      <c r="O71" s="260">
        <v>150</v>
      </c>
      <c r="P71" s="261">
        <f>$H71*O71</f>
        <v>5625</v>
      </c>
      <c r="Q71" s="262"/>
      <c r="R71" s="263">
        <f>$H71*Q71</f>
        <v>0</v>
      </c>
    </row>
    <row r="72" spans="1:18" ht="15" customHeight="1" x14ac:dyDescent="0.25">
      <c r="A72" s="130"/>
      <c r="B72" s="130"/>
      <c r="C72" s="151"/>
      <c r="D72" s="152"/>
      <c r="E72" s="152"/>
      <c r="F72" s="152"/>
      <c r="G72" s="215"/>
      <c r="H72" s="154"/>
      <c r="K72" s="223"/>
      <c r="L72" s="223"/>
      <c r="M72" s="256"/>
      <c r="O72" s="226"/>
      <c r="P72" s="226"/>
    </row>
    <row r="73" spans="1:18" ht="16.5" customHeight="1" x14ac:dyDescent="0.25">
      <c r="A73" s="130" t="s">
        <v>22</v>
      </c>
      <c r="B73" s="130"/>
      <c r="C73" s="214">
        <v>32</v>
      </c>
      <c r="D73" s="335" t="s">
        <v>549</v>
      </c>
      <c r="E73" s="335"/>
      <c r="F73" s="335"/>
      <c r="G73" s="148" t="s">
        <v>2</v>
      </c>
      <c r="H73" s="149">
        <f>1.5*90</f>
        <v>135</v>
      </c>
      <c r="I73" s="256">
        <v>44.4</v>
      </c>
      <c r="J73" s="257">
        <f>$H73*I73</f>
        <v>5994</v>
      </c>
      <c r="K73" s="258">
        <v>110.5</v>
      </c>
      <c r="L73" s="259">
        <f>$H73*K73</f>
        <v>14917.5</v>
      </c>
      <c r="M73" s="256"/>
      <c r="N73" s="257">
        <f>$H73*M73</f>
        <v>0</v>
      </c>
      <c r="O73" s="260">
        <v>90</v>
      </c>
      <c r="P73" s="261">
        <f>$H73*O73</f>
        <v>12150</v>
      </c>
      <c r="Q73" s="262"/>
      <c r="R73" s="263">
        <f>$H73*Q73</f>
        <v>0</v>
      </c>
    </row>
    <row r="74" spans="1:18" ht="15" customHeight="1" x14ac:dyDescent="0.25">
      <c r="C74" s="151"/>
      <c r="D74" s="152"/>
      <c r="E74" s="152"/>
      <c r="F74" s="152"/>
      <c r="G74" s="215"/>
      <c r="H74" s="154"/>
      <c r="K74" s="223"/>
      <c r="L74" s="223"/>
      <c r="M74" s="256"/>
      <c r="O74" s="226"/>
      <c r="P74" s="226"/>
    </row>
    <row r="75" spans="1:18" ht="16.5" customHeight="1" x14ac:dyDescent="0.25">
      <c r="A75" s="130" t="s">
        <v>22</v>
      </c>
      <c r="B75" s="130"/>
      <c r="C75" s="214">
        <v>33</v>
      </c>
      <c r="D75" s="335" t="s">
        <v>550</v>
      </c>
      <c r="E75" s="335"/>
      <c r="F75" s="335"/>
      <c r="G75" s="148" t="s">
        <v>10</v>
      </c>
      <c r="H75" s="149">
        <f>1.5*500</f>
        <v>750</v>
      </c>
      <c r="I75" s="256">
        <v>5.0999999999999996</v>
      </c>
      <c r="J75" s="257">
        <f>$H75*I75</f>
        <v>3824.9999999999995</v>
      </c>
      <c r="K75" s="258">
        <v>5.0999999999999996</v>
      </c>
      <c r="L75" s="259">
        <f>$H75*K75</f>
        <v>3824.9999999999995</v>
      </c>
      <c r="M75" s="256"/>
      <c r="N75" s="257">
        <f>$H75*M75</f>
        <v>0</v>
      </c>
      <c r="O75" s="260">
        <v>5</v>
      </c>
      <c r="P75" s="261">
        <f>$H75*O75</f>
        <v>3750</v>
      </c>
      <c r="Q75" s="262"/>
      <c r="R75" s="263">
        <f>$H75*Q75</f>
        <v>0</v>
      </c>
    </row>
    <row r="76" spans="1:18" ht="15" customHeight="1" x14ac:dyDescent="0.25">
      <c r="A76" s="130"/>
      <c r="B76" s="130"/>
      <c r="C76" s="151"/>
      <c r="D76" s="152"/>
      <c r="E76" s="152"/>
      <c r="F76" s="152"/>
      <c r="G76" s="215"/>
      <c r="H76" s="154"/>
      <c r="K76" s="223"/>
      <c r="L76" s="223"/>
      <c r="M76" s="256"/>
      <c r="O76" s="226"/>
      <c r="P76" s="226"/>
    </row>
    <row r="77" spans="1:18" ht="32.25" customHeight="1" x14ac:dyDescent="0.25">
      <c r="A77" s="130" t="s">
        <v>22</v>
      </c>
      <c r="B77" s="130"/>
      <c r="C77" s="214">
        <v>34</v>
      </c>
      <c r="D77" s="335" t="s">
        <v>551</v>
      </c>
      <c r="E77" s="335"/>
      <c r="F77" s="335"/>
      <c r="G77" s="148" t="s">
        <v>2</v>
      </c>
      <c r="H77" s="149">
        <v>150</v>
      </c>
      <c r="I77" s="256">
        <v>277.5</v>
      </c>
      <c r="J77" s="257">
        <f>$H77*I77</f>
        <v>41625</v>
      </c>
      <c r="K77" s="258">
        <v>1150</v>
      </c>
      <c r="L77" s="259">
        <f>$H77*K77</f>
        <v>172500</v>
      </c>
      <c r="M77" s="256"/>
      <c r="N77" s="257">
        <f>$H77*M77</f>
        <v>0</v>
      </c>
      <c r="O77" s="260">
        <v>250</v>
      </c>
      <c r="P77" s="261">
        <f>$H77*O77</f>
        <v>37500</v>
      </c>
      <c r="Q77" s="262"/>
      <c r="R77" s="263">
        <f>$H77*Q77</f>
        <v>0</v>
      </c>
    </row>
    <row r="78" spans="1:18" ht="15" customHeight="1" x14ac:dyDescent="0.25">
      <c r="A78" s="130"/>
      <c r="B78" s="130"/>
      <c r="C78" s="151"/>
      <c r="D78" s="152"/>
      <c r="E78" s="152"/>
      <c r="F78" s="152"/>
      <c r="G78" s="215"/>
      <c r="H78" s="154"/>
      <c r="K78" s="223"/>
      <c r="L78" s="223"/>
      <c r="M78" s="298"/>
      <c r="O78" s="226"/>
      <c r="P78" s="226"/>
    </row>
    <row r="79" spans="1:18" ht="15" customHeight="1" x14ac:dyDescent="0.25">
      <c r="A79" s="130"/>
      <c r="B79" s="130"/>
      <c r="C79" s="151"/>
      <c r="D79" s="152"/>
      <c r="E79" s="152"/>
      <c r="F79" s="152"/>
      <c r="G79" s="215"/>
      <c r="H79" s="154"/>
      <c r="K79" s="223"/>
      <c r="L79" s="223"/>
      <c r="M79" s="299"/>
      <c r="O79" s="226"/>
      <c r="P79" s="226"/>
    </row>
    <row r="80" spans="1:18" x14ac:dyDescent="0.25">
      <c r="C80" s="295"/>
      <c r="D80" s="276"/>
      <c r="E80" s="276"/>
      <c r="F80" s="276"/>
      <c r="G80" s="277"/>
      <c r="H80" s="278"/>
      <c r="I80" s="279" t="s">
        <v>511</v>
      </c>
      <c r="J80" s="280">
        <f>SUM(J9:J79)</f>
        <v>942826.5</v>
      </c>
      <c r="K80" s="279" t="s">
        <v>511</v>
      </c>
      <c r="L80" s="280">
        <f t="shared" ref="L80" si="9">SUM(L9:L79)</f>
        <v>1238013.75</v>
      </c>
      <c r="M80" s="279" t="s">
        <v>511</v>
      </c>
      <c r="N80" s="280">
        <f t="shared" ref="N80" si="10">SUM(N9:N79)</f>
        <v>0</v>
      </c>
      <c r="O80" s="281" t="s">
        <v>511</v>
      </c>
      <c r="P80" s="282">
        <f t="shared" ref="P80" si="11">SUM(P9:P79)</f>
        <v>1069717.5</v>
      </c>
      <c r="Q80" s="283" t="s">
        <v>511</v>
      </c>
      <c r="R80" s="284">
        <f>SUM(R9:R79)</f>
        <v>0</v>
      </c>
    </row>
    <row r="81" spans="1:18" x14ac:dyDescent="0.25">
      <c r="K81" s="223"/>
      <c r="L81" s="223"/>
      <c r="O81" s="226"/>
      <c r="P81" s="226"/>
    </row>
    <row r="82" spans="1:18" x14ac:dyDescent="0.25">
      <c r="K82" s="223"/>
      <c r="L82" s="223"/>
      <c r="O82" s="226"/>
      <c r="P82" s="226"/>
    </row>
    <row r="83" spans="1:18" x14ac:dyDescent="0.25">
      <c r="K83" s="223"/>
      <c r="L83" s="223"/>
      <c r="O83" s="226"/>
      <c r="P83" s="226"/>
    </row>
    <row r="84" spans="1:18" x14ac:dyDescent="0.25">
      <c r="K84" s="223"/>
      <c r="L84" s="223"/>
      <c r="O84" s="226"/>
      <c r="P84" s="226"/>
    </row>
    <row r="85" spans="1:18" x14ac:dyDescent="0.25">
      <c r="C85" s="285" t="s">
        <v>72</v>
      </c>
      <c r="H85" s="205" t="s">
        <v>73</v>
      </c>
      <c r="K85" s="223"/>
      <c r="L85" s="223"/>
      <c r="O85" s="226"/>
      <c r="P85" s="226"/>
    </row>
    <row r="86" spans="1:18" x14ac:dyDescent="0.25">
      <c r="C86" s="285"/>
      <c r="H86" s="205"/>
      <c r="K86" s="223"/>
      <c r="L86" s="223"/>
      <c r="O86" s="226"/>
      <c r="P86" s="226"/>
    </row>
    <row r="87" spans="1:18" x14ac:dyDescent="0.25">
      <c r="C87" s="285"/>
      <c r="H87" s="205"/>
      <c r="K87" s="223"/>
      <c r="L87" s="223"/>
      <c r="O87" s="226"/>
      <c r="P87" s="226"/>
    </row>
    <row r="88" spans="1:18" x14ac:dyDescent="0.25">
      <c r="C88" s="285"/>
      <c r="H88" s="205"/>
      <c r="K88" s="223"/>
      <c r="L88" s="223"/>
      <c r="O88" s="226"/>
      <c r="P88" s="226"/>
    </row>
    <row r="89" spans="1:18" x14ac:dyDescent="0.25">
      <c r="C89" s="285"/>
      <c r="H89" s="205"/>
      <c r="K89" s="223"/>
      <c r="L89" s="223"/>
      <c r="O89" s="226"/>
      <c r="P89" s="226"/>
    </row>
    <row r="90" spans="1:18" s="130" customFormat="1" ht="15" customHeight="1" x14ac:dyDescent="0.25">
      <c r="A90" s="130" t="s">
        <v>23</v>
      </c>
      <c r="C90" s="336" t="s">
        <v>77</v>
      </c>
      <c r="D90" s="337"/>
      <c r="E90" s="337"/>
      <c r="F90" s="337"/>
      <c r="G90" s="139"/>
      <c r="H90" s="140"/>
      <c r="I90" s="286"/>
      <c r="J90" s="245"/>
      <c r="K90" s="286"/>
      <c r="L90" s="245"/>
      <c r="M90" s="286"/>
      <c r="N90" s="245"/>
      <c r="O90" s="286"/>
      <c r="P90" s="245"/>
      <c r="Q90" s="287"/>
      <c r="R90" s="251"/>
    </row>
    <row r="91" spans="1:18" ht="45" customHeight="1" x14ac:dyDescent="0.25">
      <c r="C91" s="204" t="s">
        <v>78</v>
      </c>
      <c r="D91" s="334" t="s">
        <v>552</v>
      </c>
      <c r="E91" s="334"/>
      <c r="F91" s="334"/>
      <c r="G91" s="334"/>
      <c r="H91" s="334"/>
      <c r="I91" s="334"/>
      <c r="J91" s="334"/>
      <c r="K91" s="334"/>
      <c r="L91" s="334"/>
      <c r="M91" s="334"/>
      <c r="N91" s="334"/>
      <c r="O91" s="288"/>
      <c r="P91" s="288"/>
      <c r="Q91" s="288"/>
      <c r="R91" s="288"/>
    </row>
    <row r="92" spans="1:18" ht="15" customHeight="1" x14ac:dyDescent="0.25">
      <c r="C92" s="204" t="s">
        <v>79</v>
      </c>
      <c r="D92" s="334" t="s">
        <v>553</v>
      </c>
      <c r="E92" s="334"/>
      <c r="F92" s="334"/>
      <c r="G92" s="334"/>
      <c r="H92" s="334"/>
      <c r="I92" s="334"/>
      <c r="J92" s="334"/>
      <c r="K92" s="334"/>
      <c r="L92" s="334"/>
      <c r="M92" s="334"/>
      <c r="N92" s="334"/>
      <c r="O92" s="288"/>
      <c r="P92" s="288"/>
      <c r="Q92" s="288"/>
      <c r="R92" s="288"/>
    </row>
    <row r="93" spans="1:18" ht="54.95" customHeight="1" x14ac:dyDescent="0.25">
      <c r="C93" s="204" t="s">
        <v>80</v>
      </c>
      <c r="D93" s="334" t="s">
        <v>554</v>
      </c>
      <c r="E93" s="334"/>
      <c r="F93" s="334"/>
      <c r="G93" s="334"/>
      <c r="H93" s="334"/>
      <c r="I93" s="334"/>
      <c r="J93" s="334"/>
      <c r="K93" s="334"/>
      <c r="L93" s="334"/>
      <c r="M93" s="334"/>
      <c r="N93" s="334"/>
      <c r="O93" s="288"/>
      <c r="P93" s="288"/>
      <c r="Q93" s="288"/>
      <c r="R93" s="288"/>
    </row>
    <row r="94" spans="1:18" ht="30" customHeight="1" x14ac:dyDescent="0.25">
      <c r="C94" s="204" t="s">
        <v>139</v>
      </c>
      <c r="D94" s="334" t="s">
        <v>555</v>
      </c>
      <c r="E94" s="334"/>
      <c r="F94" s="334"/>
      <c r="G94" s="334"/>
      <c r="H94" s="334"/>
      <c r="I94" s="334"/>
      <c r="J94" s="334"/>
      <c r="K94" s="334"/>
      <c r="L94" s="334"/>
      <c r="M94" s="334"/>
      <c r="N94" s="334"/>
      <c r="O94" s="288"/>
      <c r="P94" s="288"/>
      <c r="Q94" s="288"/>
      <c r="R94" s="288"/>
    </row>
    <row r="95" spans="1:18" ht="30" customHeight="1" x14ac:dyDescent="0.25">
      <c r="C95" s="204" t="s">
        <v>140</v>
      </c>
      <c r="D95" s="334" t="s">
        <v>385</v>
      </c>
      <c r="E95" s="334"/>
      <c r="F95" s="334"/>
      <c r="G95" s="334"/>
      <c r="H95" s="334"/>
      <c r="I95" s="334"/>
      <c r="J95" s="334"/>
      <c r="K95" s="334"/>
      <c r="L95" s="334"/>
      <c r="M95" s="334"/>
      <c r="N95" s="334"/>
      <c r="O95" s="288"/>
      <c r="P95" s="288"/>
      <c r="Q95" s="288"/>
      <c r="R95" s="288"/>
    </row>
    <row r="96" spans="1:18" ht="41.25" customHeight="1" x14ac:dyDescent="0.25">
      <c r="C96" s="204" t="s">
        <v>141</v>
      </c>
      <c r="D96" s="334" t="s">
        <v>386</v>
      </c>
      <c r="E96" s="334"/>
      <c r="F96" s="334"/>
      <c r="G96" s="334"/>
      <c r="H96" s="334"/>
      <c r="I96" s="334"/>
      <c r="J96" s="334"/>
      <c r="K96" s="334"/>
      <c r="L96" s="334"/>
      <c r="M96" s="334"/>
      <c r="N96" s="334"/>
      <c r="O96" s="288"/>
      <c r="P96" s="288"/>
      <c r="Q96" s="288"/>
      <c r="R96" s="288"/>
    </row>
    <row r="97" spans="3:18" ht="15" customHeight="1" x14ac:dyDescent="0.25">
      <c r="C97" s="204" t="s">
        <v>391</v>
      </c>
      <c r="D97" s="334" t="s">
        <v>556</v>
      </c>
      <c r="E97" s="334"/>
      <c r="F97" s="334"/>
      <c r="G97" s="334"/>
      <c r="H97" s="334"/>
      <c r="I97" s="334"/>
      <c r="J97" s="334"/>
      <c r="K97" s="334"/>
      <c r="L97" s="334"/>
      <c r="M97" s="334"/>
      <c r="N97" s="334"/>
      <c r="O97" s="288"/>
      <c r="P97" s="288"/>
      <c r="Q97" s="288"/>
      <c r="R97" s="288"/>
    </row>
    <row r="98" spans="3:18" ht="15" customHeight="1" x14ac:dyDescent="0.25">
      <c r="C98" s="204" t="s">
        <v>392</v>
      </c>
      <c r="D98" s="334" t="s">
        <v>557</v>
      </c>
      <c r="E98" s="334"/>
      <c r="F98" s="334"/>
      <c r="G98" s="334"/>
      <c r="H98" s="334"/>
      <c r="I98" s="334"/>
      <c r="J98" s="334"/>
      <c r="K98" s="334"/>
      <c r="L98" s="334"/>
      <c r="M98" s="334"/>
      <c r="N98" s="334"/>
      <c r="O98" s="288"/>
      <c r="P98" s="288"/>
      <c r="Q98" s="288"/>
      <c r="R98" s="288"/>
    </row>
    <row r="99" spans="3:18" ht="15" customHeight="1" x14ac:dyDescent="0.25">
      <c r="C99" s="296" t="s">
        <v>393</v>
      </c>
      <c r="D99" s="334" t="s">
        <v>560</v>
      </c>
      <c r="E99" s="334"/>
      <c r="F99" s="334"/>
      <c r="G99" s="334"/>
      <c r="H99" s="334"/>
      <c r="I99" s="334"/>
      <c r="J99" s="334"/>
      <c r="K99" s="334"/>
      <c r="L99" s="334"/>
      <c r="M99" s="334"/>
      <c r="N99" s="334"/>
    </row>
  </sheetData>
  <sheetProtection algorithmName="SHA-512" hashValue="KDEGtpABHmFYpN0oHhydlfOI8H+SDwnjmEoH9uaTQTLBK4rLFtI2qKVlU8vmqfjifRcGKQeSiE0WutMysLW9zQ==" saltValue="Xzl4xBD6jp6J5vNYhen9MQ==" spinCount="100000" sheet="1" objects="1" scenarios="1"/>
  <mergeCells count="54">
    <mergeCell ref="D95:N95"/>
    <mergeCell ref="D96:N96"/>
    <mergeCell ref="D97:N97"/>
    <mergeCell ref="D98:N98"/>
    <mergeCell ref="D99:N99"/>
    <mergeCell ref="K3:K4"/>
    <mergeCell ref="M3:M4"/>
    <mergeCell ref="O3:O4"/>
    <mergeCell ref="K6:L6"/>
    <mergeCell ref="M6:N6"/>
    <mergeCell ref="O6:P6"/>
    <mergeCell ref="D27:F27"/>
    <mergeCell ref="Q6:R6"/>
    <mergeCell ref="C7:F7"/>
    <mergeCell ref="D9:F9"/>
    <mergeCell ref="D11:F11"/>
    <mergeCell ref="D13:F13"/>
    <mergeCell ref="D15:F15"/>
    <mergeCell ref="D17:F17"/>
    <mergeCell ref="D19:F19"/>
    <mergeCell ref="D21:F21"/>
    <mergeCell ref="D23:F23"/>
    <mergeCell ref="D25:F25"/>
    <mergeCell ref="D49:F49"/>
    <mergeCell ref="D29:F29"/>
    <mergeCell ref="D31:F31"/>
    <mergeCell ref="D33:F33"/>
    <mergeCell ref="D35:F35"/>
    <mergeCell ref="D37:F37"/>
    <mergeCell ref="D39:F39"/>
    <mergeCell ref="D41:F41"/>
    <mergeCell ref="D43:F43"/>
    <mergeCell ref="D45:F45"/>
    <mergeCell ref="D46:E46"/>
    <mergeCell ref="D47:E47"/>
    <mergeCell ref="D73:F73"/>
    <mergeCell ref="D51:F51"/>
    <mergeCell ref="D53:F53"/>
    <mergeCell ref="D55:F55"/>
    <mergeCell ref="D57:F57"/>
    <mergeCell ref="D59:F59"/>
    <mergeCell ref="D61:F61"/>
    <mergeCell ref="D63:F63"/>
    <mergeCell ref="D65:F65"/>
    <mergeCell ref="D67:F67"/>
    <mergeCell ref="D69:F69"/>
    <mergeCell ref="D71:F71"/>
    <mergeCell ref="D93:N93"/>
    <mergeCell ref="D94:N94"/>
    <mergeCell ref="D75:F75"/>
    <mergeCell ref="D77:F77"/>
    <mergeCell ref="C90:F90"/>
    <mergeCell ref="D91:N91"/>
    <mergeCell ref="D92:N92"/>
  </mergeCells>
  <dataValidations count="1">
    <dataValidation type="custom" allowBlank="1" showInputMessage="1" showErrorMessage="1" error="Cena dovoljuje maksimalno 2 decimalki !" sqref="M9:M79" xr:uid="{568540AD-0167-4691-9F26-F1B544163ADF}">
      <formula1>LEN(M9)-IFERROR(FIND(",",M9),99999999)&lt;=2</formula1>
    </dataValidation>
  </dataValidations>
  <pageMargins left="0.59055118110236227" right="0.23622047244094491" top="0.59055118110236227" bottom="0.78740157480314965" header="0.23622047244094491" footer="0.11811023622047245"/>
  <pageSetup paperSize="9" scale="89" fitToHeight="0" orientation="portrait" r:id="rId1"/>
  <headerFooter>
    <oddHeader>&amp;L&amp;9Priloga E/1.2: PONUDBENI PREDRAČUN&amp;C&amp;9JN GRADBENE STORITVE&amp;R&amp;9Sklop 2: ASFALTIRANJE VZHOD</oddHeader>
    <oddFooter xml:space="preserve">&amp;R&amp;9&amp;P/&amp;N&amp;11
</oddFooter>
  </headerFooter>
  <rowBreaks count="1" manualBreakCount="1">
    <brk id="89" min="2"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75746-FB52-41C6-A6ED-E4975131B275}">
  <dimension ref="A1:R99"/>
  <sheetViews>
    <sheetView view="pageBreakPreview" topLeftCell="B1" zoomScale="145" zoomScaleNormal="100" zoomScaleSheetLayoutView="145" zoomScalePageLayoutView="130" workbookViewId="0">
      <selection activeCell="M14" sqref="M14"/>
    </sheetView>
  </sheetViews>
  <sheetFormatPr defaultColWidth="9.140625" defaultRowHeight="12.75" x14ac:dyDescent="0.25"/>
  <cols>
    <col min="1" max="1" width="9.140625" style="124" hidden="1" customWidth="1"/>
    <col min="2" max="2" width="5" style="124" customWidth="1"/>
    <col min="3" max="3" width="4.28515625" style="216" customWidth="1"/>
    <col min="4" max="4" width="35" style="124" customWidth="1"/>
    <col min="5" max="5" width="9.5703125" style="124" customWidth="1"/>
    <col min="6" max="6" width="11.85546875" style="124" customWidth="1"/>
    <col min="7" max="7" width="4.28515625" style="124" customWidth="1"/>
    <col min="8" max="8" width="7.42578125" style="125" customWidth="1"/>
    <col min="9" max="9" width="10.5703125" style="217" hidden="1" customWidth="1"/>
    <col min="10" max="10" width="15" style="217" hidden="1" customWidth="1"/>
    <col min="11" max="12" width="16.7109375" style="217" hidden="1" customWidth="1"/>
    <col min="13" max="14" width="16.7109375" style="217" customWidth="1"/>
    <col min="15" max="16" width="16.7109375" style="217" hidden="1" customWidth="1"/>
    <col min="17" max="18" width="16.7109375" style="219" hidden="1" customWidth="1"/>
    <col min="19" max="16384" width="9.140625" style="124"/>
  </cols>
  <sheetData>
    <row r="1" spans="1:18" x14ac:dyDescent="0.25">
      <c r="J1" s="218"/>
      <c r="L1" s="218"/>
      <c r="N1" s="218"/>
      <c r="P1" s="218"/>
      <c r="R1" s="220"/>
    </row>
    <row r="2" spans="1:18" ht="12.75" customHeight="1" x14ac:dyDescent="0.25">
      <c r="C2" s="221" t="s">
        <v>71</v>
      </c>
      <c r="D2" s="127"/>
      <c r="E2" s="127"/>
      <c r="F2" s="127"/>
      <c r="J2" s="222"/>
      <c r="K2" s="223"/>
      <c r="L2" s="224"/>
      <c r="N2" s="225"/>
      <c r="O2" s="226"/>
      <c r="P2" s="227"/>
      <c r="R2" s="228"/>
    </row>
    <row r="3" spans="1:18" ht="12.75" customHeight="1" x14ac:dyDescent="0.25">
      <c r="C3" s="229" t="s">
        <v>561</v>
      </c>
      <c r="D3" s="120"/>
      <c r="E3" s="120"/>
      <c r="F3" s="178"/>
      <c r="G3" s="121"/>
      <c r="H3" s="122"/>
      <c r="I3" s="230" t="s">
        <v>511</v>
      </c>
      <c r="J3" s="231">
        <f>J80</f>
        <v>942826.5</v>
      </c>
      <c r="K3" s="342" t="s">
        <v>511</v>
      </c>
      <c r="L3" s="232">
        <f t="shared" ref="L3" si="0">L80</f>
        <v>1238013.75</v>
      </c>
      <c r="M3" s="344" t="s">
        <v>562</v>
      </c>
      <c r="N3" s="231">
        <f t="shared" ref="N3" si="1">N80</f>
        <v>0</v>
      </c>
      <c r="O3" s="346" t="s">
        <v>511</v>
      </c>
      <c r="P3" s="233">
        <f t="shared" ref="P3" si="2">P80</f>
        <v>1069717.5</v>
      </c>
      <c r="Q3" s="234" t="s">
        <v>511</v>
      </c>
      <c r="R3" s="235">
        <f>R80</f>
        <v>0</v>
      </c>
    </row>
    <row r="4" spans="1:18" x14ac:dyDescent="0.25">
      <c r="C4" s="236"/>
      <c r="D4" s="129"/>
      <c r="E4" s="129"/>
      <c r="F4" s="129"/>
      <c r="K4" s="343"/>
      <c r="L4" s="223"/>
      <c r="M4" s="345"/>
      <c r="O4" s="347"/>
      <c r="P4" s="226"/>
    </row>
    <row r="5" spans="1:18" ht="33.75" x14ac:dyDescent="0.25">
      <c r="A5" s="130" t="s">
        <v>21</v>
      </c>
      <c r="B5" s="130"/>
      <c r="C5" s="237" t="s">
        <v>3</v>
      </c>
      <c r="D5" s="132" t="s">
        <v>5</v>
      </c>
      <c r="E5" s="133" t="s">
        <v>493</v>
      </c>
      <c r="F5" s="134"/>
      <c r="G5" s="135" t="s">
        <v>17</v>
      </c>
      <c r="H5" s="136" t="s">
        <v>0</v>
      </c>
      <c r="I5" s="238" t="s">
        <v>18</v>
      </c>
      <c r="J5" s="238" t="s">
        <v>1</v>
      </c>
      <c r="K5" s="239" t="s">
        <v>18</v>
      </c>
      <c r="L5" s="239" t="s">
        <v>1</v>
      </c>
      <c r="M5" s="238" t="s">
        <v>18</v>
      </c>
      <c r="N5" s="238" t="s">
        <v>1</v>
      </c>
      <c r="O5" s="240" t="s">
        <v>18</v>
      </c>
      <c r="P5" s="240" t="s">
        <v>1</v>
      </c>
      <c r="Q5" s="241" t="s">
        <v>18</v>
      </c>
      <c r="R5" s="241" t="s">
        <v>1</v>
      </c>
    </row>
    <row r="6" spans="1:18" s="130" customFormat="1" ht="15" customHeight="1" x14ac:dyDescent="0.25">
      <c r="C6" s="242"/>
      <c r="D6" s="137"/>
      <c r="E6" s="137"/>
      <c r="F6" s="137"/>
      <c r="G6" s="137"/>
      <c r="H6" s="138"/>
      <c r="I6" s="243"/>
      <c r="J6" s="243"/>
      <c r="K6" s="348" t="s">
        <v>513</v>
      </c>
      <c r="L6" s="348"/>
      <c r="M6" s="349"/>
      <c r="N6" s="349"/>
      <c r="O6" s="350" t="s">
        <v>514</v>
      </c>
      <c r="P6" s="350"/>
      <c r="Q6" s="341" t="s">
        <v>515</v>
      </c>
      <c r="R6" s="341"/>
    </row>
    <row r="7" spans="1:18" s="130" customFormat="1" ht="15" customHeight="1" x14ac:dyDescent="0.25">
      <c r="A7" s="130" t="s">
        <v>23</v>
      </c>
      <c r="C7" s="336" t="s">
        <v>516</v>
      </c>
      <c r="D7" s="337"/>
      <c r="E7" s="337"/>
      <c r="F7" s="337"/>
      <c r="G7" s="139"/>
      <c r="H7" s="140"/>
      <c r="I7" s="244"/>
      <c r="J7" s="245">
        <f>J80</f>
        <v>942826.5</v>
      </c>
      <c r="K7" s="246"/>
      <c r="L7" s="247">
        <f t="shared" ref="L7" si="3">L80</f>
        <v>1238013.75</v>
      </c>
      <c r="M7" s="244"/>
      <c r="N7" s="245">
        <f t="shared" ref="N7" si="4">N80</f>
        <v>0</v>
      </c>
      <c r="O7" s="248"/>
      <c r="P7" s="249">
        <f t="shared" ref="P7" si="5">P80</f>
        <v>1069717.5</v>
      </c>
      <c r="Q7" s="250"/>
      <c r="R7" s="251">
        <f>R80</f>
        <v>0</v>
      </c>
    </row>
    <row r="8" spans="1:18" s="130" customFormat="1" ht="8.1" customHeight="1" x14ac:dyDescent="0.25">
      <c r="C8" s="242"/>
      <c r="D8" s="137"/>
      <c r="E8" s="137"/>
      <c r="F8" s="137"/>
      <c r="G8" s="142"/>
      <c r="H8" s="138"/>
      <c r="I8" s="252"/>
      <c r="J8" s="252"/>
      <c r="K8" s="253"/>
      <c r="L8" s="253"/>
      <c r="M8" s="252"/>
      <c r="N8" s="252"/>
      <c r="O8" s="254"/>
      <c r="P8" s="254"/>
      <c r="Q8" s="255"/>
      <c r="R8" s="255"/>
    </row>
    <row r="9" spans="1:18" ht="16.5" customHeight="1" x14ac:dyDescent="0.25">
      <c r="A9" s="130" t="s">
        <v>22</v>
      </c>
      <c r="B9" s="130"/>
      <c r="C9" s="214">
        <v>1</v>
      </c>
      <c r="D9" s="335" t="s">
        <v>517</v>
      </c>
      <c r="E9" s="335"/>
      <c r="F9" s="335"/>
      <c r="G9" s="148" t="s">
        <v>10</v>
      </c>
      <c r="H9" s="149">
        <f>900*1.5</f>
        <v>1350</v>
      </c>
      <c r="I9" s="256">
        <v>6</v>
      </c>
      <c r="J9" s="257">
        <f>$H9*I9</f>
        <v>8100</v>
      </c>
      <c r="K9" s="258">
        <v>10.45</v>
      </c>
      <c r="L9" s="259">
        <f>$H9*K9</f>
        <v>14107.499999999998</v>
      </c>
      <c r="M9" s="256"/>
      <c r="N9" s="257">
        <f>$H9*M9</f>
        <v>0</v>
      </c>
      <c r="O9" s="260">
        <v>8</v>
      </c>
      <c r="P9" s="261">
        <f>$H9*O9</f>
        <v>10800</v>
      </c>
      <c r="Q9" s="262"/>
      <c r="R9" s="263">
        <f>$H9*Q9</f>
        <v>0</v>
      </c>
    </row>
    <row r="10" spans="1:18" ht="15" customHeight="1" x14ac:dyDescent="0.25">
      <c r="C10" s="151"/>
      <c r="D10" s="152"/>
      <c r="E10" s="152"/>
      <c r="F10" s="152"/>
      <c r="G10" s="215"/>
      <c r="H10" s="149"/>
      <c r="K10" s="223"/>
      <c r="L10" s="223"/>
      <c r="M10" s="256"/>
      <c r="O10" s="226"/>
      <c r="P10" s="226"/>
    </row>
    <row r="11" spans="1:18" ht="30.75" customHeight="1" x14ac:dyDescent="0.25">
      <c r="A11" s="130" t="s">
        <v>22</v>
      </c>
      <c r="B11" s="130"/>
      <c r="C11" s="214">
        <v>2</v>
      </c>
      <c r="D11" s="335" t="s">
        <v>518</v>
      </c>
      <c r="E11" s="335"/>
      <c r="F11" s="335"/>
      <c r="G11" s="148" t="s">
        <v>13</v>
      </c>
      <c r="H11" s="149">
        <f>2300*1.5</f>
        <v>3450</v>
      </c>
      <c r="I11" s="256">
        <v>5.6</v>
      </c>
      <c r="J11" s="257">
        <f>$H11*I11</f>
        <v>19320</v>
      </c>
      <c r="K11" s="258">
        <v>7.65</v>
      </c>
      <c r="L11" s="259">
        <f>$H11*K11</f>
        <v>26392.5</v>
      </c>
      <c r="M11" s="256"/>
      <c r="N11" s="257">
        <f>$H11*M11</f>
        <v>0</v>
      </c>
      <c r="O11" s="260">
        <v>10</v>
      </c>
      <c r="P11" s="261">
        <f>$H11*O11</f>
        <v>34500</v>
      </c>
      <c r="Q11" s="262"/>
      <c r="R11" s="263">
        <f>$H11*Q11</f>
        <v>0</v>
      </c>
    </row>
    <row r="12" spans="1:18" ht="15" customHeight="1" x14ac:dyDescent="0.25">
      <c r="A12" s="130"/>
      <c r="B12" s="130"/>
      <c r="C12" s="151"/>
      <c r="D12" s="152"/>
      <c r="E12" s="152"/>
      <c r="F12" s="152"/>
      <c r="G12" s="215"/>
      <c r="H12" s="154"/>
      <c r="K12" s="223"/>
      <c r="L12" s="223"/>
      <c r="M12" s="256"/>
      <c r="O12" s="226"/>
      <c r="P12" s="226"/>
    </row>
    <row r="13" spans="1:18" ht="32.25" customHeight="1" x14ac:dyDescent="0.25">
      <c r="A13" s="130" t="s">
        <v>22</v>
      </c>
      <c r="B13" s="130"/>
      <c r="C13" s="214">
        <v>3</v>
      </c>
      <c r="D13" s="335" t="s">
        <v>519</v>
      </c>
      <c r="E13" s="335"/>
      <c r="F13" s="335"/>
      <c r="G13" s="148" t="s">
        <v>13</v>
      </c>
      <c r="H13" s="149">
        <f>1700*1.5</f>
        <v>2550</v>
      </c>
      <c r="I13" s="256">
        <v>4.3999999999999995</v>
      </c>
      <c r="J13" s="257">
        <f>$H13*I13</f>
        <v>11219.999999999998</v>
      </c>
      <c r="K13" s="258">
        <v>7</v>
      </c>
      <c r="L13" s="259">
        <f>$H13*K13</f>
        <v>17850</v>
      </c>
      <c r="M13" s="256"/>
      <c r="N13" s="257">
        <f>$H13*M13</f>
        <v>0</v>
      </c>
      <c r="O13" s="260">
        <v>15</v>
      </c>
      <c r="P13" s="261">
        <f>$H13*O13</f>
        <v>38250</v>
      </c>
      <c r="Q13" s="262"/>
      <c r="R13" s="263">
        <f>$H13*Q13</f>
        <v>0</v>
      </c>
    </row>
    <row r="14" spans="1:18" ht="15" customHeight="1" x14ac:dyDescent="0.25">
      <c r="A14" s="130"/>
      <c r="B14" s="130"/>
      <c r="C14" s="151"/>
      <c r="D14" s="152"/>
      <c r="E14" s="152"/>
      <c r="F14" s="152"/>
      <c r="G14" s="215"/>
      <c r="H14" s="154"/>
      <c r="K14" s="223"/>
      <c r="L14" s="223"/>
      <c r="M14" s="256"/>
      <c r="N14" s="257"/>
      <c r="O14" s="226"/>
      <c r="P14" s="226"/>
    </row>
    <row r="15" spans="1:18" ht="32.25" customHeight="1" x14ac:dyDescent="0.25">
      <c r="A15" s="130" t="s">
        <v>22</v>
      </c>
      <c r="B15" s="130"/>
      <c r="C15" s="214">
        <v>4</v>
      </c>
      <c r="D15" s="335" t="s">
        <v>520</v>
      </c>
      <c r="E15" s="335"/>
      <c r="F15" s="335"/>
      <c r="G15" s="148" t="s">
        <v>13</v>
      </c>
      <c r="H15" s="149">
        <f>1.5*2300</f>
        <v>3450</v>
      </c>
      <c r="I15" s="256">
        <v>2.7</v>
      </c>
      <c r="J15" s="257">
        <f>$H15*I15</f>
        <v>9315</v>
      </c>
      <c r="K15" s="258">
        <v>4</v>
      </c>
      <c r="L15" s="259">
        <f>$H15*K15</f>
        <v>13800</v>
      </c>
      <c r="M15" s="256"/>
      <c r="N15" s="257">
        <f>$H15*M15</f>
        <v>0</v>
      </c>
      <c r="O15" s="260">
        <v>8</v>
      </c>
      <c r="P15" s="261">
        <f>$H15*O15</f>
        <v>27600</v>
      </c>
      <c r="Q15" s="262"/>
      <c r="R15" s="263">
        <f>$H15*Q15</f>
        <v>0</v>
      </c>
    </row>
    <row r="16" spans="1:18" ht="15" customHeight="1" x14ac:dyDescent="0.25">
      <c r="A16" s="130"/>
      <c r="B16" s="130"/>
      <c r="C16" s="151"/>
      <c r="D16" s="152"/>
      <c r="E16" s="152"/>
      <c r="F16" s="152"/>
      <c r="G16" s="215"/>
      <c r="H16" s="149"/>
      <c r="K16" s="223"/>
      <c r="L16" s="223"/>
      <c r="M16" s="256"/>
      <c r="O16" s="226"/>
      <c r="P16" s="226"/>
    </row>
    <row r="17" spans="1:18" ht="29.25" customHeight="1" x14ac:dyDescent="0.25">
      <c r="A17" s="130" t="s">
        <v>22</v>
      </c>
      <c r="B17" s="130"/>
      <c r="C17" s="214">
        <v>5</v>
      </c>
      <c r="D17" s="335" t="s">
        <v>521</v>
      </c>
      <c r="E17" s="335"/>
      <c r="F17" s="335"/>
      <c r="G17" s="148" t="s">
        <v>13</v>
      </c>
      <c r="H17" s="149">
        <f t="shared" ref="H17:H19" si="6">1.5*2300</f>
        <v>3450</v>
      </c>
      <c r="I17" s="256">
        <v>9.9</v>
      </c>
      <c r="J17" s="257">
        <f>$H17*I17</f>
        <v>34155</v>
      </c>
      <c r="K17" s="258">
        <v>12.55</v>
      </c>
      <c r="L17" s="259">
        <f>$H17*K17</f>
        <v>43297.5</v>
      </c>
      <c r="M17" s="256"/>
      <c r="N17" s="257">
        <f>$H17*M17</f>
        <v>0</v>
      </c>
      <c r="O17" s="260">
        <v>20</v>
      </c>
      <c r="P17" s="261">
        <f>$H17*O17</f>
        <v>69000</v>
      </c>
      <c r="Q17" s="262"/>
      <c r="R17" s="263">
        <f>$H17*Q17</f>
        <v>0</v>
      </c>
    </row>
    <row r="18" spans="1:18" ht="15" customHeight="1" x14ac:dyDescent="0.25">
      <c r="C18" s="151"/>
      <c r="D18" s="152"/>
      <c r="E18" s="152"/>
      <c r="F18" s="152"/>
      <c r="G18" s="215"/>
      <c r="H18" s="149"/>
      <c r="K18" s="223"/>
      <c r="L18" s="223"/>
      <c r="M18" s="256"/>
      <c r="O18" s="226"/>
      <c r="P18" s="226"/>
    </row>
    <row r="19" spans="1:18" ht="30.75" customHeight="1" x14ac:dyDescent="0.25">
      <c r="A19" s="130" t="s">
        <v>22</v>
      </c>
      <c r="B19" s="130"/>
      <c r="C19" s="214">
        <v>6</v>
      </c>
      <c r="D19" s="335" t="s">
        <v>522</v>
      </c>
      <c r="E19" s="335"/>
      <c r="F19" s="335"/>
      <c r="G19" s="148" t="s">
        <v>13</v>
      </c>
      <c r="H19" s="149">
        <f t="shared" si="6"/>
        <v>3450</v>
      </c>
      <c r="I19" s="256">
        <v>3.2</v>
      </c>
      <c r="J19" s="257">
        <f>$H19*I19</f>
        <v>11040</v>
      </c>
      <c r="K19" s="258">
        <v>4.2</v>
      </c>
      <c r="L19" s="259">
        <f>$H19*K19</f>
        <v>14490</v>
      </c>
      <c r="M19" s="256"/>
      <c r="N19" s="257">
        <f>$H19*M19</f>
        <v>0</v>
      </c>
      <c r="O19" s="260">
        <v>14</v>
      </c>
      <c r="P19" s="261">
        <f>$H19*O19</f>
        <v>48300</v>
      </c>
      <c r="Q19" s="262"/>
      <c r="R19" s="263">
        <f>$H19*Q19</f>
        <v>0</v>
      </c>
    </row>
    <row r="20" spans="1:18" ht="15" customHeight="1" x14ac:dyDescent="0.25">
      <c r="A20" s="130"/>
      <c r="B20" s="130"/>
      <c r="C20" s="151"/>
      <c r="D20" s="152"/>
      <c r="E20" s="152"/>
      <c r="F20" s="152"/>
      <c r="G20" s="215"/>
      <c r="H20" s="154"/>
      <c r="K20" s="223"/>
      <c r="L20" s="223"/>
      <c r="M20" s="256"/>
      <c r="O20" s="226"/>
      <c r="P20" s="226"/>
    </row>
    <row r="21" spans="1:18" ht="15" customHeight="1" x14ac:dyDescent="0.25">
      <c r="A21" s="130" t="s">
        <v>22</v>
      </c>
      <c r="B21" s="130"/>
      <c r="C21" s="214">
        <v>7</v>
      </c>
      <c r="D21" s="335" t="s">
        <v>523</v>
      </c>
      <c r="E21" s="335"/>
      <c r="F21" s="335"/>
      <c r="G21" s="148" t="s">
        <v>13</v>
      </c>
      <c r="H21" s="149">
        <f>1.5*5200</f>
        <v>7800</v>
      </c>
      <c r="I21" s="256">
        <v>2.2000000000000002</v>
      </c>
      <c r="J21" s="257">
        <f>$H21*I21</f>
        <v>17160</v>
      </c>
      <c r="K21" s="258">
        <v>2.4500000000000002</v>
      </c>
      <c r="L21" s="259">
        <f>$H21*K21</f>
        <v>19110</v>
      </c>
      <c r="M21" s="256"/>
      <c r="N21" s="257">
        <f>$H21*M21</f>
        <v>0</v>
      </c>
      <c r="O21" s="260">
        <v>4.5</v>
      </c>
      <c r="P21" s="261">
        <f>$H21*O21</f>
        <v>35100</v>
      </c>
      <c r="Q21" s="262"/>
      <c r="R21" s="263">
        <f>$H21*Q21</f>
        <v>0</v>
      </c>
    </row>
    <row r="22" spans="1:18" ht="15" customHeight="1" x14ac:dyDescent="0.25">
      <c r="A22" s="130"/>
      <c r="B22" s="130"/>
      <c r="C22" s="151"/>
      <c r="D22" s="152"/>
      <c r="E22" s="152"/>
      <c r="F22" s="152"/>
      <c r="G22" s="215"/>
      <c r="H22" s="154"/>
      <c r="K22" s="223"/>
      <c r="L22" s="223"/>
      <c r="M22" s="256"/>
      <c r="O22" s="226"/>
      <c r="P22" s="226"/>
    </row>
    <row r="23" spans="1:18" ht="69" customHeight="1" x14ac:dyDescent="0.25">
      <c r="A23" s="130" t="s">
        <v>22</v>
      </c>
      <c r="B23" s="130"/>
      <c r="C23" s="214">
        <v>8</v>
      </c>
      <c r="D23" s="335" t="s">
        <v>524</v>
      </c>
      <c r="E23" s="335"/>
      <c r="F23" s="335"/>
      <c r="G23" s="148" t="s">
        <v>13</v>
      </c>
      <c r="H23" s="149">
        <f>1.5*1700</f>
        <v>2550</v>
      </c>
      <c r="I23" s="256">
        <v>21</v>
      </c>
      <c r="J23" s="257">
        <f>$H23*I23</f>
        <v>53550</v>
      </c>
      <c r="K23" s="258">
        <v>26.5</v>
      </c>
      <c r="L23" s="259">
        <f>$H23*K23</f>
        <v>67575</v>
      </c>
      <c r="M23" s="256"/>
      <c r="N23" s="257">
        <f>$H23*M23</f>
        <v>0</v>
      </c>
      <c r="O23" s="260">
        <v>18</v>
      </c>
      <c r="P23" s="261">
        <f>$H23*O23</f>
        <v>45900</v>
      </c>
      <c r="Q23" s="262"/>
      <c r="R23" s="263">
        <f>$H23*Q23</f>
        <v>0</v>
      </c>
    </row>
    <row r="24" spans="1:18" ht="15" customHeight="1" x14ac:dyDescent="0.25">
      <c r="A24" s="130"/>
      <c r="B24" s="130"/>
      <c r="C24" s="151"/>
      <c r="D24" s="152"/>
      <c r="E24" s="152"/>
      <c r="F24" s="152"/>
      <c r="G24" s="215"/>
      <c r="H24" s="154"/>
      <c r="K24" s="223"/>
      <c r="L24" s="223"/>
      <c r="M24" s="256"/>
      <c r="O24" s="226"/>
      <c r="P24" s="226"/>
    </row>
    <row r="25" spans="1:18" ht="54.75" customHeight="1" x14ac:dyDescent="0.25">
      <c r="A25" s="130" t="s">
        <v>22</v>
      </c>
      <c r="B25" s="130"/>
      <c r="C25" s="214">
        <v>9</v>
      </c>
      <c r="D25" s="335" t="s">
        <v>525</v>
      </c>
      <c r="E25" s="335"/>
      <c r="F25" s="335"/>
      <c r="G25" s="148" t="s">
        <v>13</v>
      </c>
      <c r="H25" s="149">
        <f>1.5*2300</f>
        <v>3450</v>
      </c>
      <c r="I25" s="256">
        <v>30.400000000000002</v>
      </c>
      <c r="J25" s="257">
        <f>$H25*I25</f>
        <v>104880.00000000001</v>
      </c>
      <c r="K25" s="258">
        <v>29.3</v>
      </c>
      <c r="L25" s="259">
        <f>$H25*K25</f>
        <v>101085</v>
      </c>
      <c r="M25" s="256"/>
      <c r="N25" s="257">
        <f>$H25*M25</f>
        <v>0</v>
      </c>
      <c r="O25" s="260">
        <v>17</v>
      </c>
      <c r="P25" s="261">
        <f>$H25*O25</f>
        <v>58650</v>
      </c>
      <c r="Q25" s="262"/>
      <c r="R25" s="263">
        <f>$H25*Q25</f>
        <v>0</v>
      </c>
    </row>
    <row r="26" spans="1:18" ht="15" customHeight="1" x14ac:dyDescent="0.25">
      <c r="A26" s="130"/>
      <c r="B26" s="130"/>
      <c r="C26" s="151"/>
      <c r="D26" s="152"/>
      <c r="E26" s="152"/>
      <c r="F26" s="152"/>
      <c r="G26" s="215"/>
      <c r="H26" s="154"/>
      <c r="K26" s="223"/>
      <c r="L26" s="223"/>
      <c r="M26" s="256"/>
      <c r="O26" s="226"/>
      <c r="P26" s="226"/>
    </row>
    <row r="27" spans="1:18" ht="96" customHeight="1" x14ac:dyDescent="0.25">
      <c r="A27" s="130" t="s">
        <v>22</v>
      </c>
      <c r="B27" s="130"/>
      <c r="C27" s="214">
        <v>10</v>
      </c>
      <c r="D27" s="335" t="s">
        <v>526</v>
      </c>
      <c r="E27" s="335"/>
      <c r="F27" s="335"/>
      <c r="G27" s="148" t="s">
        <v>13</v>
      </c>
      <c r="H27" s="149">
        <f>1.5*2000</f>
        <v>3000</v>
      </c>
      <c r="I27" s="256">
        <v>34.1</v>
      </c>
      <c r="J27" s="257">
        <f>$H27*I27</f>
        <v>102300</v>
      </c>
      <c r="K27" s="258">
        <v>40.4</v>
      </c>
      <c r="L27" s="259">
        <f>$H27*K27</f>
        <v>121200</v>
      </c>
      <c r="M27" s="256"/>
      <c r="N27" s="257">
        <f>$H27*M27</f>
        <v>0</v>
      </c>
      <c r="O27" s="260">
        <v>32</v>
      </c>
      <c r="P27" s="261">
        <f>$H27*O27</f>
        <v>96000</v>
      </c>
      <c r="Q27" s="262"/>
      <c r="R27" s="263">
        <f>$H27*Q27</f>
        <v>0</v>
      </c>
    </row>
    <row r="28" spans="1:18" ht="15" customHeight="1" x14ac:dyDescent="0.25">
      <c r="A28" s="130"/>
      <c r="B28" s="130"/>
      <c r="C28" s="151"/>
      <c r="D28" s="152"/>
      <c r="E28" s="152"/>
      <c r="F28" s="152"/>
      <c r="G28" s="215"/>
      <c r="H28" s="154"/>
      <c r="K28" s="223"/>
      <c r="L28" s="223"/>
      <c r="M28" s="256"/>
      <c r="O28" s="226"/>
      <c r="P28" s="226"/>
    </row>
    <row r="29" spans="1:18" ht="81" customHeight="1" x14ac:dyDescent="0.25">
      <c r="A29" s="130" t="s">
        <v>22</v>
      </c>
      <c r="B29" s="130"/>
      <c r="C29" s="214">
        <v>11</v>
      </c>
      <c r="D29" s="335" t="s">
        <v>527</v>
      </c>
      <c r="E29" s="335"/>
      <c r="F29" s="335"/>
      <c r="G29" s="148" t="s">
        <v>13</v>
      </c>
      <c r="H29" s="149">
        <f>1.5*1400</f>
        <v>2100</v>
      </c>
      <c r="I29" s="256">
        <v>41.1</v>
      </c>
      <c r="J29" s="257">
        <f>$H29*I29</f>
        <v>86310</v>
      </c>
      <c r="K29" s="258">
        <v>44.6</v>
      </c>
      <c r="L29" s="259">
        <f>$H29*K29</f>
        <v>93660</v>
      </c>
      <c r="M29" s="256"/>
      <c r="N29" s="257">
        <f>$H29*M29</f>
        <v>0</v>
      </c>
      <c r="O29" s="260">
        <v>42</v>
      </c>
      <c r="P29" s="261">
        <f>$H29*O29</f>
        <v>88200</v>
      </c>
      <c r="Q29" s="262"/>
      <c r="R29" s="263">
        <f>$H29*Q29</f>
        <v>0</v>
      </c>
    </row>
    <row r="30" spans="1:18" ht="15" customHeight="1" x14ac:dyDescent="0.25">
      <c r="A30" s="130"/>
      <c r="B30" s="130"/>
      <c r="C30" s="151"/>
      <c r="D30" s="152"/>
      <c r="E30" s="152"/>
      <c r="F30" s="152"/>
      <c r="G30" s="215"/>
      <c r="H30" s="154"/>
      <c r="K30" s="223"/>
      <c r="L30" s="223"/>
      <c r="M30" s="298"/>
      <c r="O30" s="226"/>
      <c r="P30" s="226"/>
    </row>
    <row r="31" spans="1:18" ht="96.75" customHeight="1" x14ac:dyDescent="0.25">
      <c r="A31" s="130" t="s">
        <v>22</v>
      </c>
      <c r="B31" s="130"/>
      <c r="C31" s="214">
        <v>12</v>
      </c>
      <c r="D31" s="335" t="s">
        <v>528</v>
      </c>
      <c r="E31" s="335"/>
      <c r="F31" s="335"/>
      <c r="G31" s="148" t="s">
        <v>13</v>
      </c>
      <c r="H31" s="149">
        <f>1.5*600</f>
        <v>900</v>
      </c>
      <c r="I31" s="256">
        <v>37.200000000000003</v>
      </c>
      <c r="J31" s="257">
        <f>$H31*I31</f>
        <v>33480</v>
      </c>
      <c r="K31" s="258">
        <v>40.4</v>
      </c>
      <c r="L31" s="259">
        <f>$H31*K31</f>
        <v>36360</v>
      </c>
      <c r="M31" s="297"/>
      <c r="N31" s="257">
        <f>$H31*M31</f>
        <v>0</v>
      </c>
      <c r="O31" s="260">
        <v>33</v>
      </c>
      <c r="P31" s="261">
        <f>$H31*O31</f>
        <v>29700</v>
      </c>
      <c r="Q31" s="262"/>
      <c r="R31" s="263">
        <f>$H31*Q31</f>
        <v>0</v>
      </c>
    </row>
    <row r="32" spans="1:18" ht="15" customHeight="1" x14ac:dyDescent="0.25">
      <c r="A32" s="130"/>
      <c r="B32" s="130"/>
      <c r="C32" s="151"/>
      <c r="D32" s="152"/>
      <c r="E32" s="152"/>
      <c r="F32" s="152"/>
      <c r="G32" s="215"/>
      <c r="H32" s="154"/>
      <c r="K32" s="223"/>
      <c r="L32" s="223"/>
      <c r="M32" s="256"/>
      <c r="O32" s="226"/>
      <c r="P32" s="226"/>
    </row>
    <row r="33" spans="1:18" ht="79.5" customHeight="1" x14ac:dyDescent="0.25">
      <c r="A33" s="130" t="s">
        <v>22</v>
      </c>
      <c r="B33" s="130"/>
      <c r="C33" s="214">
        <v>13</v>
      </c>
      <c r="D33" s="335" t="s">
        <v>529</v>
      </c>
      <c r="E33" s="335"/>
      <c r="F33" s="335"/>
      <c r="G33" s="148" t="s">
        <v>13</v>
      </c>
      <c r="H33" s="149">
        <f>1.5*900</f>
        <v>1350</v>
      </c>
      <c r="I33" s="256">
        <v>41.300000000000004</v>
      </c>
      <c r="J33" s="257">
        <f>$H33*I33</f>
        <v>55755.000000000007</v>
      </c>
      <c r="K33" s="258">
        <v>44.6</v>
      </c>
      <c r="L33" s="259">
        <f>$H33*K33</f>
        <v>60210</v>
      </c>
      <c r="M33" s="256"/>
      <c r="N33" s="257">
        <f>$H33*M33</f>
        <v>0</v>
      </c>
      <c r="O33" s="260">
        <v>54.6</v>
      </c>
      <c r="P33" s="261">
        <f>$H33*O33</f>
        <v>73710</v>
      </c>
      <c r="Q33" s="262"/>
      <c r="R33" s="263">
        <f>$H33*Q33</f>
        <v>0</v>
      </c>
    </row>
    <row r="34" spans="1:18" ht="15" customHeight="1" x14ac:dyDescent="0.25">
      <c r="A34" s="130"/>
      <c r="B34" s="130"/>
      <c r="C34" s="151"/>
      <c r="D34" s="152"/>
      <c r="E34" s="152"/>
      <c r="F34" s="152"/>
      <c r="G34" s="215"/>
      <c r="H34" s="154"/>
      <c r="K34" s="223"/>
      <c r="L34" s="223"/>
      <c r="M34" s="256"/>
      <c r="O34" s="226"/>
      <c r="P34" s="226"/>
    </row>
    <row r="35" spans="1:18" ht="94.5" customHeight="1" x14ac:dyDescent="0.25">
      <c r="A35" s="130" t="s">
        <v>22</v>
      </c>
      <c r="B35" s="130"/>
      <c r="C35" s="214">
        <v>14</v>
      </c>
      <c r="D35" s="335" t="s">
        <v>530</v>
      </c>
      <c r="E35" s="335"/>
      <c r="F35" s="335"/>
      <c r="G35" s="148" t="s">
        <v>13</v>
      </c>
      <c r="H35" s="149">
        <f>1.5*1500</f>
        <v>2250</v>
      </c>
      <c r="I35" s="256">
        <v>29.8</v>
      </c>
      <c r="J35" s="257">
        <f>$H35*I35</f>
        <v>67050</v>
      </c>
      <c r="K35" s="258">
        <v>34.799999999999997</v>
      </c>
      <c r="L35" s="259">
        <f>$H35*K35</f>
        <v>78300</v>
      </c>
      <c r="M35" s="256"/>
      <c r="N35" s="257">
        <f>$H35*M35</f>
        <v>0</v>
      </c>
      <c r="O35" s="260">
        <v>28</v>
      </c>
      <c r="P35" s="261">
        <f>$H35*O35</f>
        <v>63000</v>
      </c>
      <c r="Q35" s="262"/>
      <c r="R35" s="263">
        <f>$H35*Q35</f>
        <v>0</v>
      </c>
    </row>
    <row r="36" spans="1:18" ht="15" customHeight="1" x14ac:dyDescent="0.25">
      <c r="C36" s="151"/>
      <c r="D36" s="152"/>
      <c r="E36" s="152"/>
      <c r="F36" s="152"/>
      <c r="G36" s="215"/>
      <c r="H36" s="154"/>
      <c r="K36" s="223"/>
      <c r="L36" s="223"/>
      <c r="M36" s="256"/>
      <c r="O36" s="226"/>
      <c r="P36" s="226"/>
    </row>
    <row r="37" spans="1:18" ht="81.75" customHeight="1" x14ac:dyDescent="0.25">
      <c r="A37" s="130" t="s">
        <v>22</v>
      </c>
      <c r="B37" s="130"/>
      <c r="C37" s="214">
        <v>15</v>
      </c>
      <c r="D37" s="335" t="s">
        <v>531</v>
      </c>
      <c r="E37" s="335"/>
      <c r="F37" s="335"/>
      <c r="G37" s="148" t="s">
        <v>13</v>
      </c>
      <c r="H37" s="149">
        <f>1.5*2000</f>
        <v>3000</v>
      </c>
      <c r="I37" s="256">
        <v>33</v>
      </c>
      <c r="J37" s="257">
        <f>$H37*I37</f>
        <v>99000</v>
      </c>
      <c r="K37" s="258">
        <v>38.950000000000003</v>
      </c>
      <c r="L37" s="259">
        <f>$H37*K37</f>
        <v>116850.00000000001</v>
      </c>
      <c r="M37" s="256"/>
      <c r="N37" s="257">
        <f>$H37*M37</f>
        <v>0</v>
      </c>
      <c r="O37" s="260">
        <v>34</v>
      </c>
      <c r="P37" s="261">
        <f>$H37*O37</f>
        <v>102000</v>
      </c>
      <c r="Q37" s="262"/>
      <c r="R37" s="263">
        <f>$H37*Q37</f>
        <v>0</v>
      </c>
    </row>
    <row r="38" spans="1:18" ht="15" customHeight="1" x14ac:dyDescent="0.25">
      <c r="C38" s="151"/>
      <c r="D38" s="152"/>
      <c r="E38" s="152"/>
      <c r="F38" s="152"/>
      <c r="G38" s="215"/>
      <c r="H38" s="154"/>
      <c r="K38" s="223"/>
      <c r="L38" s="223"/>
      <c r="M38" s="256"/>
      <c r="O38" s="226"/>
      <c r="P38" s="226"/>
    </row>
    <row r="39" spans="1:18" ht="69" customHeight="1" x14ac:dyDescent="0.25">
      <c r="A39" s="130" t="s">
        <v>22</v>
      </c>
      <c r="B39" s="130"/>
      <c r="C39" s="214">
        <v>16</v>
      </c>
      <c r="D39" s="335" t="s">
        <v>563</v>
      </c>
      <c r="E39" s="335"/>
      <c r="F39" s="335"/>
      <c r="G39" s="148" t="s">
        <v>13</v>
      </c>
      <c r="H39" s="149">
        <f>1.5*1700</f>
        <v>2550</v>
      </c>
      <c r="I39" s="256">
        <v>14.6</v>
      </c>
      <c r="J39" s="257">
        <f>$H39*I39</f>
        <v>37230</v>
      </c>
      <c r="K39" s="258">
        <v>16.7</v>
      </c>
      <c r="L39" s="259">
        <f>$H39*K39</f>
        <v>42585</v>
      </c>
      <c r="M39" s="256"/>
      <c r="N39" s="257">
        <f>$H39*M39</f>
        <v>0</v>
      </c>
      <c r="O39" s="260">
        <v>20</v>
      </c>
      <c r="P39" s="261">
        <f>$H39*O39</f>
        <v>51000</v>
      </c>
      <c r="Q39" s="262"/>
      <c r="R39" s="263">
        <f>$H39*Q39</f>
        <v>0</v>
      </c>
    </row>
    <row r="40" spans="1:18" ht="15" customHeight="1" x14ac:dyDescent="0.25">
      <c r="A40" s="130"/>
      <c r="B40" s="130"/>
      <c r="C40" s="151"/>
      <c r="D40" s="152"/>
      <c r="E40" s="152"/>
      <c r="F40" s="152"/>
      <c r="G40" s="215"/>
      <c r="H40" s="154"/>
      <c r="K40" s="223"/>
      <c r="L40" s="223"/>
      <c r="M40" s="256"/>
      <c r="O40" s="226"/>
      <c r="P40" s="226"/>
    </row>
    <row r="41" spans="1:18" ht="54.75" customHeight="1" x14ac:dyDescent="0.25">
      <c r="A41" s="130" t="s">
        <v>22</v>
      </c>
      <c r="B41" s="130"/>
      <c r="C41" s="214">
        <v>17</v>
      </c>
      <c r="D41" s="335" t="s">
        <v>533</v>
      </c>
      <c r="E41" s="335"/>
      <c r="F41" s="335"/>
      <c r="G41" s="148" t="s">
        <v>13</v>
      </c>
      <c r="H41" s="149">
        <f>1.5*2300</f>
        <v>3450</v>
      </c>
      <c r="I41" s="256">
        <v>21.400000000000002</v>
      </c>
      <c r="J41" s="257">
        <f>$H41*I41</f>
        <v>73830.000000000015</v>
      </c>
      <c r="K41" s="258">
        <v>20.85</v>
      </c>
      <c r="L41" s="259">
        <f>$H41*K41</f>
        <v>71932.5</v>
      </c>
      <c r="M41" s="256"/>
      <c r="N41" s="257">
        <f>$H41*M41</f>
        <v>0</v>
      </c>
      <c r="O41" s="260">
        <v>25</v>
      </c>
      <c r="P41" s="261">
        <f>$H41*O41</f>
        <v>86250</v>
      </c>
      <c r="Q41" s="262"/>
      <c r="R41" s="263">
        <f>$H41*Q41</f>
        <v>0</v>
      </c>
    </row>
    <row r="42" spans="1:18" ht="15" customHeight="1" x14ac:dyDescent="0.25">
      <c r="A42" s="130"/>
      <c r="B42" s="130"/>
      <c r="C42" s="151"/>
      <c r="D42" s="152"/>
      <c r="E42" s="152"/>
      <c r="F42" s="152"/>
      <c r="G42" s="215"/>
      <c r="H42" s="154"/>
      <c r="K42" s="223"/>
      <c r="L42" s="223"/>
      <c r="M42" s="256"/>
      <c r="O42" s="226"/>
      <c r="P42" s="226"/>
    </row>
    <row r="43" spans="1:18" ht="15" customHeight="1" x14ac:dyDescent="0.25">
      <c r="A43" s="130" t="s">
        <v>22</v>
      </c>
      <c r="B43" s="130"/>
      <c r="C43" s="214">
        <v>18</v>
      </c>
      <c r="D43" s="335" t="s">
        <v>534</v>
      </c>
      <c r="E43" s="335"/>
      <c r="F43" s="335"/>
      <c r="G43" s="148" t="s">
        <v>2</v>
      </c>
      <c r="H43" s="149">
        <f>1.5*25</f>
        <v>37.5</v>
      </c>
      <c r="I43" s="256">
        <v>59.800000000000004</v>
      </c>
      <c r="J43" s="257">
        <f>$H43*I43</f>
        <v>2242.5</v>
      </c>
      <c r="K43" s="258">
        <v>625</v>
      </c>
      <c r="L43" s="259">
        <f>$H43*K43</f>
        <v>23437.5</v>
      </c>
      <c r="M43" s="256"/>
      <c r="N43" s="257">
        <f>$H43*M43</f>
        <v>0</v>
      </c>
      <c r="O43" s="260">
        <v>150</v>
      </c>
      <c r="P43" s="261">
        <f>$H43*O43</f>
        <v>5625</v>
      </c>
      <c r="Q43" s="262"/>
      <c r="R43" s="263">
        <f>$H43*Q43</f>
        <v>0</v>
      </c>
    </row>
    <row r="44" spans="1:18" ht="15" customHeight="1" x14ac:dyDescent="0.25">
      <c r="A44" s="130"/>
      <c r="B44" s="130"/>
      <c r="C44" s="151"/>
      <c r="D44" s="152"/>
      <c r="E44" s="152"/>
      <c r="F44" s="152"/>
      <c r="G44" s="215"/>
      <c r="H44" s="154"/>
      <c r="K44" s="223"/>
      <c r="L44" s="223"/>
      <c r="M44" s="256"/>
      <c r="O44" s="226"/>
      <c r="P44" s="226"/>
    </row>
    <row r="45" spans="1:18" s="170" customFormat="1" ht="27" customHeight="1" x14ac:dyDescent="0.25">
      <c r="A45" s="164"/>
      <c r="B45" s="164"/>
      <c r="C45" s="165" t="s">
        <v>535</v>
      </c>
      <c r="D45" s="338" t="s">
        <v>363</v>
      </c>
      <c r="E45" s="338"/>
      <c r="F45" s="338"/>
      <c r="G45" s="166"/>
      <c r="H45" s="167"/>
      <c r="I45" s="264"/>
      <c r="J45" s="265"/>
      <c r="K45" s="266"/>
      <c r="L45" s="267"/>
      <c r="M45" s="256"/>
      <c r="N45" s="265"/>
      <c r="O45" s="268"/>
      <c r="P45" s="269"/>
      <c r="Q45" s="270"/>
      <c r="R45" s="271"/>
    </row>
    <row r="46" spans="1:18" s="170" customFormat="1" ht="15" customHeight="1" x14ac:dyDescent="0.25">
      <c r="A46" s="164" t="s">
        <v>22</v>
      </c>
      <c r="B46" s="164"/>
      <c r="C46" s="165" t="s">
        <v>536</v>
      </c>
      <c r="D46" s="339" t="s">
        <v>167</v>
      </c>
      <c r="E46" s="340"/>
      <c r="F46" s="171"/>
      <c r="G46" s="148" t="s">
        <v>2</v>
      </c>
      <c r="H46" s="172"/>
      <c r="I46" s="273"/>
      <c r="J46" s="273"/>
      <c r="K46" s="259"/>
      <c r="L46" s="259">
        <f>P46*K46</f>
        <v>0</v>
      </c>
      <c r="M46" s="172"/>
      <c r="N46" s="273">
        <f>L46*M46</f>
        <v>0</v>
      </c>
      <c r="O46" s="275"/>
      <c r="P46" s="275">
        <f>R46*O46</f>
        <v>0</v>
      </c>
      <c r="Q46" s="275"/>
      <c r="R46" s="275">
        <f t="shared" ref="R46:R47" si="7">J46*Q46</f>
        <v>0</v>
      </c>
    </row>
    <row r="47" spans="1:18" s="170" customFormat="1" ht="15" customHeight="1" x14ac:dyDescent="0.25">
      <c r="A47" s="164" t="s">
        <v>22</v>
      </c>
      <c r="B47" s="164"/>
      <c r="C47" s="165" t="s">
        <v>537</v>
      </c>
      <c r="D47" s="339" t="s">
        <v>168</v>
      </c>
      <c r="E47" s="340"/>
      <c r="F47" s="171"/>
      <c r="G47" s="148" t="s">
        <v>2</v>
      </c>
      <c r="H47" s="172"/>
      <c r="I47" s="273"/>
      <c r="J47" s="273"/>
      <c r="K47" s="259"/>
      <c r="L47" s="259">
        <f>P47*K47</f>
        <v>0</v>
      </c>
      <c r="M47" s="172"/>
      <c r="N47" s="273">
        <f>L47*M47</f>
        <v>0</v>
      </c>
      <c r="O47" s="275"/>
      <c r="P47" s="275">
        <f>R47*O47</f>
        <v>0</v>
      </c>
      <c r="Q47" s="275"/>
      <c r="R47" s="275">
        <f t="shared" si="7"/>
        <v>0</v>
      </c>
    </row>
    <row r="48" spans="1:18" ht="17.25" customHeight="1" x14ac:dyDescent="0.25">
      <c r="A48" s="130"/>
      <c r="B48" s="130"/>
      <c r="C48" s="162"/>
      <c r="D48" s="163"/>
      <c r="E48" s="161"/>
      <c r="F48" s="161"/>
      <c r="G48" s="215"/>
      <c r="H48" s="154"/>
      <c r="K48" s="223"/>
      <c r="L48" s="223"/>
      <c r="M48" s="256"/>
      <c r="O48" s="226"/>
      <c r="P48" s="226"/>
    </row>
    <row r="49" spans="1:18" ht="44.25" customHeight="1" x14ac:dyDescent="0.25">
      <c r="A49" s="130" t="s">
        <v>22</v>
      </c>
      <c r="B49" s="130"/>
      <c r="C49" s="214">
        <v>20</v>
      </c>
      <c r="D49" s="335" t="s">
        <v>538</v>
      </c>
      <c r="E49" s="335"/>
      <c r="F49" s="335"/>
      <c r="G49" s="148" t="s">
        <v>13</v>
      </c>
      <c r="H49" s="149">
        <f>1.5*60</f>
        <v>90</v>
      </c>
      <c r="I49" s="256">
        <v>20.700000000000003</v>
      </c>
      <c r="J49" s="257">
        <f>$H49*I49</f>
        <v>1863.0000000000002</v>
      </c>
      <c r="K49" s="258">
        <v>20.9</v>
      </c>
      <c r="L49" s="259">
        <f>$H49*K49</f>
        <v>1880.9999999999998</v>
      </c>
      <c r="M49" s="256"/>
      <c r="N49" s="257">
        <f>$H49*M49</f>
        <v>0</v>
      </c>
      <c r="O49" s="260">
        <v>18</v>
      </c>
      <c r="P49" s="261">
        <f>$H49*O49</f>
        <v>1620</v>
      </c>
      <c r="Q49" s="262"/>
      <c r="R49" s="263">
        <f>$H49*Q49</f>
        <v>0</v>
      </c>
    </row>
    <row r="50" spans="1:18" ht="15" customHeight="1" x14ac:dyDescent="0.25">
      <c r="A50" s="130"/>
      <c r="B50" s="130"/>
      <c r="C50" s="151"/>
      <c r="D50" s="152"/>
      <c r="E50" s="152"/>
      <c r="F50" s="152"/>
      <c r="G50" s="215"/>
      <c r="H50" s="154"/>
      <c r="K50" s="223"/>
      <c r="L50" s="223"/>
      <c r="M50" s="256"/>
      <c r="O50" s="226"/>
      <c r="P50" s="226"/>
    </row>
    <row r="51" spans="1:18" ht="57.75" customHeight="1" x14ac:dyDescent="0.25">
      <c r="A51" s="130" t="s">
        <v>22</v>
      </c>
      <c r="B51" s="130"/>
      <c r="C51" s="214">
        <v>21</v>
      </c>
      <c r="D51" s="335" t="s">
        <v>539</v>
      </c>
      <c r="E51" s="335"/>
      <c r="F51" s="335"/>
      <c r="G51" s="148" t="s">
        <v>13</v>
      </c>
      <c r="H51" s="149">
        <f>1.5*60</f>
        <v>90</v>
      </c>
      <c r="I51" s="256">
        <v>37.300000000000004</v>
      </c>
      <c r="J51" s="257">
        <f>$H51*I51</f>
        <v>3357.0000000000005</v>
      </c>
      <c r="K51" s="258">
        <v>51.6</v>
      </c>
      <c r="L51" s="259">
        <f>$H51*K51</f>
        <v>4644</v>
      </c>
      <c r="M51" s="256"/>
      <c r="N51" s="257">
        <f>$H51*M51</f>
        <v>0</v>
      </c>
      <c r="O51" s="260">
        <v>18</v>
      </c>
      <c r="P51" s="261">
        <f>$H51*O51</f>
        <v>1620</v>
      </c>
      <c r="Q51" s="262"/>
      <c r="R51" s="263">
        <f>$H51*Q51</f>
        <v>0</v>
      </c>
    </row>
    <row r="52" spans="1:18" ht="15" customHeight="1" x14ac:dyDescent="0.25">
      <c r="C52" s="151"/>
      <c r="D52" s="152"/>
      <c r="E52" s="152"/>
      <c r="F52" s="152"/>
      <c r="G52" s="215"/>
      <c r="H52" s="154"/>
      <c r="K52" s="223"/>
      <c r="L52" s="223"/>
      <c r="M52" s="298"/>
      <c r="O52" s="226"/>
      <c r="P52" s="226"/>
    </row>
    <row r="53" spans="1:18" ht="15" customHeight="1" x14ac:dyDescent="0.25">
      <c r="A53" s="130" t="s">
        <v>22</v>
      </c>
      <c r="B53" s="130"/>
      <c r="C53" s="214">
        <v>22</v>
      </c>
      <c r="D53" s="335" t="s">
        <v>540</v>
      </c>
      <c r="E53" s="335"/>
      <c r="F53" s="335"/>
      <c r="G53" s="148" t="s">
        <v>10</v>
      </c>
      <c r="H53" s="149">
        <f>1.5*100</f>
        <v>150</v>
      </c>
      <c r="I53" s="256">
        <v>31.900000000000002</v>
      </c>
      <c r="J53" s="257">
        <f>$H53*I53</f>
        <v>4785</v>
      </c>
      <c r="K53" s="258">
        <v>40.4</v>
      </c>
      <c r="L53" s="259">
        <f>$H53*K53</f>
        <v>6060</v>
      </c>
      <c r="M53" s="297"/>
      <c r="N53" s="257">
        <f>$H53*M53</f>
        <v>0</v>
      </c>
      <c r="O53" s="260">
        <v>30</v>
      </c>
      <c r="P53" s="261">
        <f>$H53*O53</f>
        <v>4500</v>
      </c>
      <c r="Q53" s="262"/>
      <c r="R53" s="263">
        <f>$H53*Q53</f>
        <v>0</v>
      </c>
    </row>
    <row r="54" spans="1:18" ht="15" customHeight="1" x14ac:dyDescent="0.25">
      <c r="A54" s="130"/>
      <c r="B54" s="130"/>
      <c r="C54" s="151"/>
      <c r="D54" s="152"/>
      <c r="E54" s="152"/>
      <c r="F54" s="152"/>
      <c r="G54" s="215"/>
      <c r="H54" s="154"/>
      <c r="K54" s="223"/>
      <c r="L54" s="223"/>
      <c r="M54" s="256"/>
      <c r="O54" s="226"/>
      <c r="P54" s="226"/>
    </row>
    <row r="55" spans="1:18" ht="15" customHeight="1" x14ac:dyDescent="0.25">
      <c r="A55" s="130" t="s">
        <v>22</v>
      </c>
      <c r="B55" s="130"/>
      <c r="C55" s="214">
        <v>23</v>
      </c>
      <c r="D55" s="335" t="s">
        <v>541</v>
      </c>
      <c r="E55" s="335"/>
      <c r="F55" s="335"/>
      <c r="G55" s="148" t="s">
        <v>10</v>
      </c>
      <c r="H55" s="149">
        <f>15*25</f>
        <v>375</v>
      </c>
      <c r="I55" s="256">
        <v>69.099999999999994</v>
      </c>
      <c r="J55" s="257">
        <f>$H55*I55</f>
        <v>25912.499999999996</v>
      </c>
      <c r="K55" s="258">
        <v>90.6</v>
      </c>
      <c r="L55" s="259">
        <f>$H55*K55</f>
        <v>33975</v>
      </c>
      <c r="M55" s="256"/>
      <c r="N55" s="257">
        <f>$H55*M55</f>
        <v>0</v>
      </c>
      <c r="O55" s="260">
        <v>43</v>
      </c>
      <c r="P55" s="261">
        <f>$H55*O55</f>
        <v>16125</v>
      </c>
      <c r="Q55" s="262"/>
      <c r="R55" s="263">
        <f>$H55*Q55</f>
        <v>0</v>
      </c>
    </row>
    <row r="56" spans="1:18" ht="15" customHeight="1" x14ac:dyDescent="0.25">
      <c r="A56" s="130"/>
      <c r="B56" s="130"/>
      <c r="C56" s="151"/>
      <c r="D56" s="152"/>
      <c r="E56" s="152"/>
      <c r="F56" s="152"/>
      <c r="G56" s="215"/>
      <c r="H56" s="154"/>
      <c r="K56" s="223"/>
      <c r="L56" s="223"/>
      <c r="M56" s="256"/>
      <c r="O56" s="226"/>
      <c r="P56" s="226"/>
    </row>
    <row r="57" spans="1:18" ht="15" customHeight="1" x14ac:dyDescent="0.25">
      <c r="A57" s="130" t="s">
        <v>22</v>
      </c>
      <c r="B57" s="130"/>
      <c r="C57" s="214">
        <v>24</v>
      </c>
      <c r="D57" s="335" t="s">
        <v>542</v>
      </c>
      <c r="E57" s="335"/>
      <c r="F57" s="335"/>
      <c r="G57" s="148" t="s">
        <v>10</v>
      </c>
      <c r="H57" s="149">
        <f>1.5*100</f>
        <v>150</v>
      </c>
      <c r="I57" s="256">
        <v>22.6</v>
      </c>
      <c r="J57" s="257">
        <f>$H57*I57</f>
        <v>3390</v>
      </c>
      <c r="K57" s="258">
        <v>29.3</v>
      </c>
      <c r="L57" s="259">
        <f>$H57*K57</f>
        <v>4395</v>
      </c>
      <c r="M57" s="256"/>
      <c r="N57" s="257">
        <f>$H57*M57</f>
        <v>0</v>
      </c>
      <c r="O57" s="260">
        <v>19</v>
      </c>
      <c r="P57" s="261">
        <f>$H57*O57</f>
        <v>2850</v>
      </c>
      <c r="Q57" s="262"/>
      <c r="R57" s="263">
        <f>$H57*Q57</f>
        <v>0</v>
      </c>
    </row>
    <row r="58" spans="1:18" ht="15" customHeight="1" x14ac:dyDescent="0.25">
      <c r="A58" s="130"/>
      <c r="B58" s="130"/>
      <c r="C58" s="151"/>
      <c r="D58" s="152"/>
      <c r="E58" s="152"/>
      <c r="F58" s="152"/>
      <c r="G58" s="215"/>
      <c r="H58" s="154"/>
      <c r="K58" s="223"/>
      <c r="L58" s="223"/>
      <c r="M58" s="256"/>
      <c r="O58" s="226"/>
      <c r="P58" s="226"/>
    </row>
    <row r="59" spans="1:18" ht="15" customHeight="1" x14ac:dyDescent="0.25">
      <c r="A59" s="130" t="s">
        <v>22</v>
      </c>
      <c r="B59" s="130"/>
      <c r="C59" s="214">
        <v>25</v>
      </c>
      <c r="D59" s="335" t="s">
        <v>543</v>
      </c>
      <c r="E59" s="335"/>
      <c r="F59" s="335"/>
      <c r="G59" s="148" t="s">
        <v>10</v>
      </c>
      <c r="H59" s="149">
        <f>1.5*100</f>
        <v>150</v>
      </c>
      <c r="I59" s="256">
        <v>24.400000000000002</v>
      </c>
      <c r="J59" s="257">
        <f>$H59*I59</f>
        <v>3660.0000000000005</v>
      </c>
      <c r="K59" s="258">
        <v>33.450000000000003</v>
      </c>
      <c r="L59" s="259">
        <f>$H59*K59</f>
        <v>5017.5</v>
      </c>
      <c r="M59" s="256"/>
      <c r="N59" s="257">
        <f>$H59*M59</f>
        <v>0</v>
      </c>
      <c r="O59" s="260">
        <v>23</v>
      </c>
      <c r="P59" s="261">
        <f>$H59*O59</f>
        <v>3450</v>
      </c>
      <c r="Q59" s="262"/>
      <c r="R59" s="263">
        <f>$H59*Q59</f>
        <v>0</v>
      </c>
    </row>
    <row r="60" spans="1:18" ht="15" customHeight="1" x14ac:dyDescent="0.25">
      <c r="C60" s="151"/>
      <c r="D60" s="152"/>
      <c r="E60" s="152"/>
      <c r="F60" s="152"/>
      <c r="G60" s="215"/>
      <c r="H60" s="149"/>
      <c r="K60" s="223"/>
      <c r="L60" s="223"/>
      <c r="M60" s="256"/>
      <c r="O60" s="226"/>
      <c r="P60" s="226"/>
    </row>
    <row r="61" spans="1:18" ht="15" customHeight="1" x14ac:dyDescent="0.25">
      <c r="A61" s="130" t="s">
        <v>22</v>
      </c>
      <c r="B61" s="130"/>
      <c r="C61" s="214">
        <v>26</v>
      </c>
      <c r="D61" s="335" t="s">
        <v>544</v>
      </c>
      <c r="E61" s="335"/>
      <c r="F61" s="335"/>
      <c r="G61" s="148" t="s">
        <v>10</v>
      </c>
      <c r="H61" s="149">
        <f t="shared" ref="H61:H67" si="8">1.5*100</f>
        <v>150</v>
      </c>
      <c r="I61" s="256">
        <v>44.300000000000004</v>
      </c>
      <c r="J61" s="257">
        <f>$H61*I61</f>
        <v>6645.0000000000009</v>
      </c>
      <c r="K61" s="258">
        <v>76.5</v>
      </c>
      <c r="L61" s="259">
        <f>$H61*K61</f>
        <v>11475</v>
      </c>
      <c r="M61" s="256"/>
      <c r="N61" s="257">
        <f>$H61*M61</f>
        <v>0</v>
      </c>
      <c r="O61" s="260">
        <v>45</v>
      </c>
      <c r="P61" s="261">
        <f>$H61*O61</f>
        <v>6750</v>
      </c>
      <c r="Q61" s="262"/>
      <c r="R61" s="263">
        <f>$H61*Q61</f>
        <v>0</v>
      </c>
    </row>
    <row r="62" spans="1:18" ht="15" customHeight="1" x14ac:dyDescent="0.25">
      <c r="A62" s="130"/>
      <c r="B62" s="130"/>
      <c r="C62" s="151"/>
      <c r="D62" s="152"/>
      <c r="E62" s="152"/>
      <c r="F62" s="152"/>
      <c r="G62" s="215"/>
      <c r="H62" s="149"/>
      <c r="K62" s="223"/>
      <c r="L62" s="223"/>
      <c r="M62" s="256"/>
      <c r="O62" s="226"/>
      <c r="P62" s="226"/>
    </row>
    <row r="63" spans="1:18" ht="15" customHeight="1" x14ac:dyDescent="0.25">
      <c r="A63" s="130" t="s">
        <v>22</v>
      </c>
      <c r="B63" s="130"/>
      <c r="C63" s="214">
        <v>27</v>
      </c>
      <c r="D63" s="335" t="s">
        <v>545</v>
      </c>
      <c r="E63" s="335"/>
      <c r="F63" s="335"/>
      <c r="G63" s="148" t="s">
        <v>10</v>
      </c>
      <c r="H63" s="149">
        <f t="shared" si="8"/>
        <v>150</v>
      </c>
      <c r="I63" s="256">
        <v>31.6</v>
      </c>
      <c r="J63" s="257">
        <f>$H63*I63</f>
        <v>4740</v>
      </c>
      <c r="K63" s="258">
        <v>42.5</v>
      </c>
      <c r="L63" s="259">
        <f>$H63*K63</f>
        <v>6375</v>
      </c>
      <c r="M63" s="256"/>
      <c r="N63" s="257">
        <f>$H63*M63</f>
        <v>0</v>
      </c>
      <c r="O63" s="260">
        <v>23</v>
      </c>
      <c r="P63" s="261">
        <f>$H63*O63</f>
        <v>3450</v>
      </c>
      <c r="Q63" s="262"/>
      <c r="R63" s="263">
        <f>$H63*Q63</f>
        <v>0</v>
      </c>
    </row>
    <row r="64" spans="1:18" ht="15" customHeight="1" x14ac:dyDescent="0.25">
      <c r="A64" s="130"/>
      <c r="B64" s="130"/>
      <c r="C64" s="151"/>
      <c r="D64" s="152"/>
      <c r="E64" s="152"/>
      <c r="F64" s="152"/>
      <c r="G64" s="215"/>
      <c r="H64" s="149"/>
      <c r="K64" s="223"/>
      <c r="L64" s="223"/>
      <c r="M64" s="256"/>
      <c r="O64" s="226"/>
      <c r="P64" s="226"/>
    </row>
    <row r="65" spans="1:18" ht="32.25" customHeight="1" x14ac:dyDescent="0.25">
      <c r="A65" s="130" t="s">
        <v>22</v>
      </c>
      <c r="B65" s="130"/>
      <c r="C65" s="214">
        <v>28</v>
      </c>
      <c r="D65" s="335" t="s">
        <v>546</v>
      </c>
      <c r="E65" s="335"/>
      <c r="F65" s="335"/>
      <c r="G65" s="148" t="s">
        <v>13</v>
      </c>
      <c r="H65" s="149">
        <f t="shared" si="8"/>
        <v>150</v>
      </c>
      <c r="I65" s="256">
        <v>4.8</v>
      </c>
      <c r="J65" s="257">
        <f>$H65*I65</f>
        <v>720</v>
      </c>
      <c r="K65" s="258">
        <v>6.3</v>
      </c>
      <c r="L65" s="259">
        <f>$H65*K65</f>
        <v>945</v>
      </c>
      <c r="M65" s="256"/>
      <c r="N65" s="257">
        <f>$H65*M65</f>
        <v>0</v>
      </c>
      <c r="O65" s="260">
        <v>15</v>
      </c>
      <c r="P65" s="261">
        <f>$H65*O65</f>
        <v>2250</v>
      </c>
      <c r="Q65" s="262"/>
      <c r="R65" s="263">
        <f>$H65*Q65</f>
        <v>0</v>
      </c>
    </row>
    <row r="66" spans="1:18" ht="15" customHeight="1" x14ac:dyDescent="0.25">
      <c r="A66" s="130"/>
      <c r="B66" s="130"/>
      <c r="C66" s="151"/>
      <c r="D66" s="152"/>
      <c r="E66" s="152"/>
      <c r="F66" s="152"/>
      <c r="G66" s="215"/>
      <c r="H66" s="149"/>
      <c r="K66" s="223"/>
      <c r="L66" s="223"/>
      <c r="M66" s="256"/>
      <c r="O66" s="226"/>
      <c r="P66" s="226"/>
    </row>
    <row r="67" spans="1:18" ht="32.25" customHeight="1" x14ac:dyDescent="0.25">
      <c r="A67" s="130" t="s">
        <v>22</v>
      </c>
      <c r="B67" s="130"/>
      <c r="C67" s="214">
        <v>29</v>
      </c>
      <c r="D67" s="335" t="s">
        <v>546</v>
      </c>
      <c r="E67" s="335"/>
      <c r="F67" s="335"/>
      <c r="G67" s="148" t="s">
        <v>13</v>
      </c>
      <c r="H67" s="149">
        <f t="shared" si="8"/>
        <v>150</v>
      </c>
      <c r="I67" s="256">
        <v>9.6</v>
      </c>
      <c r="J67" s="257">
        <f>$H67*I67</f>
        <v>1440</v>
      </c>
      <c r="K67" s="258">
        <v>6.3</v>
      </c>
      <c r="L67" s="259">
        <f>$H67*K67</f>
        <v>945</v>
      </c>
      <c r="M67" s="256"/>
      <c r="N67" s="257">
        <f>$H67*M67</f>
        <v>0</v>
      </c>
      <c r="O67" s="260">
        <v>15</v>
      </c>
      <c r="P67" s="261">
        <f>$H67*O67</f>
        <v>2250</v>
      </c>
      <c r="Q67" s="262"/>
      <c r="R67" s="263">
        <f>$H67*Q67</f>
        <v>0</v>
      </c>
    </row>
    <row r="68" spans="1:18" ht="15" customHeight="1" x14ac:dyDescent="0.25">
      <c r="A68" s="130"/>
      <c r="B68" s="130"/>
      <c r="C68" s="151"/>
      <c r="D68" s="152"/>
      <c r="E68" s="152"/>
      <c r="F68" s="152"/>
      <c r="G68" s="215"/>
      <c r="H68" s="154"/>
      <c r="K68" s="223"/>
      <c r="L68" s="223"/>
      <c r="M68" s="256"/>
      <c r="O68" s="226"/>
      <c r="P68" s="226"/>
    </row>
    <row r="69" spans="1:18" ht="16.5" customHeight="1" x14ac:dyDescent="0.25">
      <c r="A69" s="130" t="s">
        <v>22</v>
      </c>
      <c r="B69" s="130"/>
      <c r="C69" s="214">
        <v>30</v>
      </c>
      <c r="D69" s="335" t="s">
        <v>547</v>
      </c>
      <c r="E69" s="335"/>
      <c r="F69" s="335"/>
      <c r="G69" s="148" t="s">
        <v>13</v>
      </c>
      <c r="H69" s="149">
        <f>1.5*1150</f>
        <v>1725</v>
      </c>
      <c r="I69" s="256">
        <v>1.9000000000000001</v>
      </c>
      <c r="J69" s="257">
        <f>$H69*I69</f>
        <v>3277.5000000000005</v>
      </c>
      <c r="K69" s="258">
        <v>1.6</v>
      </c>
      <c r="L69" s="259">
        <f>$H69*K69</f>
        <v>2760</v>
      </c>
      <c r="M69" s="256"/>
      <c r="N69" s="257">
        <f>$H69*M69</f>
        <v>0</v>
      </c>
      <c r="O69" s="260">
        <v>1.3</v>
      </c>
      <c r="P69" s="261">
        <f>$H69*O69</f>
        <v>2242.5</v>
      </c>
      <c r="Q69" s="262"/>
      <c r="R69" s="263">
        <f>$H69*Q69</f>
        <v>0</v>
      </c>
    </row>
    <row r="70" spans="1:18" ht="15" customHeight="1" x14ac:dyDescent="0.25">
      <c r="C70" s="151"/>
      <c r="D70" s="152"/>
      <c r="E70" s="152"/>
      <c r="F70" s="152"/>
      <c r="G70" s="215"/>
      <c r="H70" s="154"/>
      <c r="K70" s="223"/>
      <c r="L70" s="223"/>
      <c r="M70" s="256"/>
      <c r="O70" s="226"/>
      <c r="P70" s="226"/>
    </row>
    <row r="71" spans="1:18" ht="16.5" customHeight="1" x14ac:dyDescent="0.25">
      <c r="A71" s="130" t="s">
        <v>22</v>
      </c>
      <c r="B71" s="130"/>
      <c r="C71" s="214">
        <v>31</v>
      </c>
      <c r="D71" s="335" t="s">
        <v>548</v>
      </c>
      <c r="E71" s="335"/>
      <c r="F71" s="335"/>
      <c r="G71" s="148" t="s">
        <v>2</v>
      </c>
      <c r="H71" s="149">
        <f>1.5*25</f>
        <v>37.5</v>
      </c>
      <c r="I71" s="256">
        <v>150.79999999999998</v>
      </c>
      <c r="J71" s="257">
        <f>$H71*I71</f>
        <v>5654.9999999999991</v>
      </c>
      <c r="K71" s="258">
        <v>161.5</v>
      </c>
      <c r="L71" s="259">
        <f>$H71*K71</f>
        <v>6056.25</v>
      </c>
      <c r="M71" s="256"/>
      <c r="N71" s="257">
        <f>$H71*M71</f>
        <v>0</v>
      </c>
      <c r="O71" s="260">
        <v>150</v>
      </c>
      <c r="P71" s="261">
        <f>$H71*O71</f>
        <v>5625</v>
      </c>
      <c r="Q71" s="262"/>
      <c r="R71" s="263">
        <f>$H71*Q71</f>
        <v>0</v>
      </c>
    </row>
    <row r="72" spans="1:18" ht="15" customHeight="1" x14ac:dyDescent="0.25">
      <c r="A72" s="130"/>
      <c r="B72" s="130"/>
      <c r="C72" s="151"/>
      <c r="D72" s="152"/>
      <c r="E72" s="152"/>
      <c r="F72" s="152"/>
      <c r="G72" s="215"/>
      <c r="H72" s="154"/>
      <c r="K72" s="223"/>
      <c r="L72" s="223"/>
      <c r="M72" s="256"/>
      <c r="O72" s="226"/>
      <c r="P72" s="226"/>
    </row>
    <row r="73" spans="1:18" ht="16.5" customHeight="1" x14ac:dyDescent="0.25">
      <c r="A73" s="130" t="s">
        <v>22</v>
      </c>
      <c r="B73" s="130"/>
      <c r="C73" s="214">
        <v>32</v>
      </c>
      <c r="D73" s="335" t="s">
        <v>549</v>
      </c>
      <c r="E73" s="335"/>
      <c r="F73" s="335"/>
      <c r="G73" s="148" t="s">
        <v>2</v>
      </c>
      <c r="H73" s="149">
        <f>1.5*90</f>
        <v>135</v>
      </c>
      <c r="I73" s="256">
        <v>44.4</v>
      </c>
      <c r="J73" s="257">
        <f>$H73*I73</f>
        <v>5994</v>
      </c>
      <c r="K73" s="258">
        <v>110.5</v>
      </c>
      <c r="L73" s="259">
        <f>$H73*K73</f>
        <v>14917.5</v>
      </c>
      <c r="M73" s="256"/>
      <c r="N73" s="257">
        <f>$H73*M73</f>
        <v>0</v>
      </c>
      <c r="O73" s="260">
        <v>90</v>
      </c>
      <c r="P73" s="261">
        <f>$H73*O73</f>
        <v>12150</v>
      </c>
      <c r="Q73" s="262"/>
      <c r="R73" s="263">
        <f>$H73*Q73</f>
        <v>0</v>
      </c>
    </row>
    <row r="74" spans="1:18" ht="15" customHeight="1" x14ac:dyDescent="0.25">
      <c r="C74" s="151"/>
      <c r="D74" s="152"/>
      <c r="E74" s="152"/>
      <c r="F74" s="152"/>
      <c r="G74" s="215"/>
      <c r="H74" s="154"/>
      <c r="K74" s="223"/>
      <c r="L74" s="223"/>
      <c r="M74" s="256"/>
      <c r="O74" s="226"/>
      <c r="P74" s="226"/>
    </row>
    <row r="75" spans="1:18" ht="16.5" customHeight="1" x14ac:dyDescent="0.25">
      <c r="A75" s="130" t="s">
        <v>22</v>
      </c>
      <c r="B75" s="130"/>
      <c r="C75" s="214">
        <v>33</v>
      </c>
      <c r="D75" s="335" t="s">
        <v>550</v>
      </c>
      <c r="E75" s="335"/>
      <c r="F75" s="335"/>
      <c r="G75" s="148" t="s">
        <v>10</v>
      </c>
      <c r="H75" s="149">
        <f>1.5*500</f>
        <v>750</v>
      </c>
      <c r="I75" s="256">
        <v>5.0999999999999996</v>
      </c>
      <c r="J75" s="257">
        <f>$H75*I75</f>
        <v>3824.9999999999995</v>
      </c>
      <c r="K75" s="258">
        <v>5.0999999999999996</v>
      </c>
      <c r="L75" s="259">
        <f>$H75*K75</f>
        <v>3824.9999999999995</v>
      </c>
      <c r="M75" s="256"/>
      <c r="N75" s="257">
        <f>$H75*M75</f>
        <v>0</v>
      </c>
      <c r="O75" s="260">
        <v>5</v>
      </c>
      <c r="P75" s="261">
        <f>$H75*O75</f>
        <v>3750</v>
      </c>
      <c r="Q75" s="262"/>
      <c r="R75" s="263">
        <f>$H75*Q75</f>
        <v>0</v>
      </c>
    </row>
    <row r="76" spans="1:18" ht="15" customHeight="1" x14ac:dyDescent="0.25">
      <c r="A76" s="130"/>
      <c r="B76" s="130"/>
      <c r="C76" s="151"/>
      <c r="D76" s="152"/>
      <c r="E76" s="152"/>
      <c r="F76" s="152"/>
      <c r="G76" s="215"/>
      <c r="H76" s="154"/>
      <c r="K76" s="223"/>
      <c r="L76" s="223"/>
      <c r="M76" s="256"/>
      <c r="O76" s="226"/>
      <c r="P76" s="226"/>
    </row>
    <row r="77" spans="1:18" ht="32.25" customHeight="1" x14ac:dyDescent="0.25">
      <c r="A77" s="130" t="s">
        <v>22</v>
      </c>
      <c r="B77" s="130"/>
      <c r="C77" s="214">
        <v>34</v>
      </c>
      <c r="D77" s="335" t="s">
        <v>551</v>
      </c>
      <c r="E77" s="335"/>
      <c r="F77" s="335"/>
      <c r="G77" s="148" t="s">
        <v>2</v>
      </c>
      <c r="H77" s="149">
        <v>150</v>
      </c>
      <c r="I77" s="256">
        <v>277.5</v>
      </c>
      <c r="J77" s="257">
        <f>$H77*I77</f>
        <v>41625</v>
      </c>
      <c r="K77" s="258">
        <v>1150</v>
      </c>
      <c r="L77" s="259">
        <f>$H77*K77</f>
        <v>172500</v>
      </c>
      <c r="M77" s="256"/>
      <c r="N77" s="257">
        <f>$H77*M77</f>
        <v>0</v>
      </c>
      <c r="O77" s="260">
        <v>250</v>
      </c>
      <c r="P77" s="261">
        <f>$H77*O77</f>
        <v>37500</v>
      </c>
      <c r="Q77" s="262"/>
      <c r="R77" s="263">
        <f>$H77*Q77</f>
        <v>0</v>
      </c>
    </row>
    <row r="78" spans="1:18" ht="15" customHeight="1" x14ac:dyDescent="0.25">
      <c r="A78" s="130"/>
      <c r="B78" s="130"/>
      <c r="C78" s="151"/>
      <c r="D78" s="152"/>
      <c r="E78" s="152"/>
      <c r="F78" s="152"/>
      <c r="G78" s="215"/>
      <c r="H78" s="154"/>
      <c r="K78" s="223"/>
      <c r="L78" s="223"/>
      <c r="M78" s="298"/>
      <c r="O78" s="226"/>
      <c r="P78" s="226"/>
    </row>
    <row r="79" spans="1:18" ht="15" customHeight="1" x14ac:dyDescent="0.25">
      <c r="A79" s="130"/>
      <c r="B79" s="130"/>
      <c r="C79" s="151"/>
      <c r="D79" s="152"/>
      <c r="E79" s="152"/>
      <c r="F79" s="152"/>
      <c r="G79" s="215"/>
      <c r="H79" s="154"/>
      <c r="K79" s="223"/>
      <c r="L79" s="223"/>
      <c r="M79" s="299"/>
      <c r="O79" s="226"/>
      <c r="P79" s="226"/>
    </row>
    <row r="80" spans="1:18" x14ac:dyDescent="0.25">
      <c r="C80" s="295"/>
      <c r="D80" s="276"/>
      <c r="E80" s="276"/>
      <c r="F80" s="276"/>
      <c r="G80" s="277"/>
      <c r="H80" s="278"/>
      <c r="I80" s="279" t="s">
        <v>511</v>
      </c>
      <c r="J80" s="280">
        <f>SUM(J9:J79)</f>
        <v>942826.5</v>
      </c>
      <c r="K80" s="279" t="s">
        <v>511</v>
      </c>
      <c r="L80" s="280">
        <f t="shared" ref="L80" si="9">SUM(L9:L79)</f>
        <v>1238013.75</v>
      </c>
      <c r="M80" s="279" t="s">
        <v>511</v>
      </c>
      <c r="N80" s="280">
        <f t="shared" ref="N80" si="10">SUM(N9:N79)</f>
        <v>0</v>
      </c>
      <c r="O80" s="281" t="s">
        <v>511</v>
      </c>
      <c r="P80" s="282">
        <f t="shared" ref="P80" si="11">SUM(P9:P79)</f>
        <v>1069717.5</v>
      </c>
      <c r="Q80" s="283" t="s">
        <v>511</v>
      </c>
      <c r="R80" s="284">
        <f>SUM(R9:R79)</f>
        <v>0</v>
      </c>
    </row>
    <row r="81" spans="1:18" x14ac:dyDescent="0.25">
      <c r="K81" s="223"/>
      <c r="L81" s="223"/>
      <c r="O81" s="226"/>
      <c r="P81" s="226"/>
    </row>
    <row r="82" spans="1:18" x14ac:dyDescent="0.25">
      <c r="K82" s="223"/>
      <c r="L82" s="223"/>
      <c r="O82" s="226"/>
      <c r="P82" s="226"/>
    </row>
    <row r="83" spans="1:18" x14ac:dyDescent="0.25">
      <c r="K83" s="223"/>
      <c r="L83" s="223"/>
      <c r="O83" s="226"/>
      <c r="P83" s="226"/>
    </row>
    <row r="84" spans="1:18" x14ac:dyDescent="0.25">
      <c r="K84" s="223"/>
      <c r="L84" s="223"/>
      <c r="O84" s="226"/>
      <c r="P84" s="226"/>
    </row>
    <row r="85" spans="1:18" x14ac:dyDescent="0.25">
      <c r="C85" s="285" t="s">
        <v>72</v>
      </c>
      <c r="H85" s="205" t="s">
        <v>73</v>
      </c>
      <c r="K85" s="223"/>
      <c r="L85" s="223"/>
      <c r="O85" s="226"/>
      <c r="P85" s="226"/>
    </row>
    <row r="86" spans="1:18" x14ac:dyDescent="0.25">
      <c r="C86" s="285"/>
      <c r="H86" s="205"/>
      <c r="K86" s="223"/>
      <c r="L86" s="223"/>
      <c r="O86" s="226"/>
      <c r="P86" s="226"/>
    </row>
    <row r="87" spans="1:18" x14ac:dyDescent="0.25">
      <c r="C87" s="285"/>
      <c r="H87" s="205"/>
      <c r="K87" s="223"/>
      <c r="L87" s="223"/>
      <c r="O87" s="226"/>
      <c r="P87" s="226"/>
    </row>
    <row r="88" spans="1:18" x14ac:dyDescent="0.25">
      <c r="C88" s="285"/>
      <c r="H88" s="205"/>
      <c r="K88" s="223"/>
      <c r="L88" s="223"/>
      <c r="O88" s="226"/>
      <c r="P88" s="226"/>
    </row>
    <row r="89" spans="1:18" x14ac:dyDescent="0.25">
      <c r="C89" s="285"/>
      <c r="H89" s="205"/>
      <c r="K89" s="223"/>
      <c r="L89" s="223"/>
      <c r="O89" s="226"/>
      <c r="P89" s="226"/>
    </row>
    <row r="90" spans="1:18" s="130" customFormat="1" ht="15" customHeight="1" x14ac:dyDescent="0.25">
      <c r="A90" s="130" t="s">
        <v>23</v>
      </c>
      <c r="C90" s="336" t="s">
        <v>77</v>
      </c>
      <c r="D90" s="337"/>
      <c r="E90" s="337"/>
      <c r="F90" s="337"/>
      <c r="G90" s="139"/>
      <c r="H90" s="140"/>
      <c r="I90" s="286"/>
      <c r="J90" s="245"/>
      <c r="K90" s="286"/>
      <c r="L90" s="245"/>
      <c r="M90" s="286"/>
      <c r="N90" s="245"/>
      <c r="O90" s="286"/>
      <c r="P90" s="245"/>
      <c r="Q90" s="287"/>
      <c r="R90" s="251"/>
    </row>
    <row r="91" spans="1:18" ht="42" customHeight="1" x14ac:dyDescent="0.25">
      <c r="C91" s="203" t="s">
        <v>78</v>
      </c>
      <c r="D91" s="351" t="s">
        <v>552</v>
      </c>
      <c r="E91" s="340"/>
      <c r="F91" s="340"/>
      <c r="G91" s="340"/>
      <c r="H91" s="340"/>
      <c r="I91" s="340"/>
      <c r="J91" s="340"/>
      <c r="K91" s="340"/>
      <c r="L91" s="340"/>
      <c r="M91" s="340"/>
      <c r="N91" s="352"/>
      <c r="O91" s="288"/>
      <c r="P91" s="288"/>
      <c r="Q91" s="288"/>
      <c r="R91" s="288"/>
    </row>
    <row r="92" spans="1:18" ht="15" customHeight="1" x14ac:dyDescent="0.25">
      <c r="C92" s="204" t="s">
        <v>79</v>
      </c>
      <c r="D92" s="351" t="s">
        <v>553</v>
      </c>
      <c r="E92" s="340"/>
      <c r="F92" s="340"/>
      <c r="G92" s="340"/>
      <c r="H92" s="340"/>
      <c r="I92" s="340"/>
      <c r="J92" s="340"/>
      <c r="K92" s="340"/>
      <c r="L92" s="340"/>
      <c r="M92" s="340"/>
      <c r="N92" s="352"/>
      <c r="O92" s="288"/>
      <c r="P92" s="288"/>
      <c r="Q92" s="288"/>
      <c r="R92" s="288"/>
    </row>
    <row r="93" spans="1:18" ht="57.75" customHeight="1" x14ac:dyDescent="0.25">
      <c r="C93" s="204" t="s">
        <v>80</v>
      </c>
      <c r="D93" s="351" t="s">
        <v>554</v>
      </c>
      <c r="E93" s="340"/>
      <c r="F93" s="340"/>
      <c r="G93" s="340"/>
      <c r="H93" s="340"/>
      <c r="I93" s="340"/>
      <c r="J93" s="340"/>
      <c r="K93" s="340"/>
      <c r="L93" s="340"/>
      <c r="M93" s="340"/>
      <c r="N93" s="352"/>
      <c r="O93" s="288"/>
      <c r="P93" s="288"/>
      <c r="Q93" s="288"/>
      <c r="R93" s="288"/>
    </row>
    <row r="94" spans="1:18" ht="30" customHeight="1" x14ac:dyDescent="0.25">
      <c r="C94" s="204" t="s">
        <v>139</v>
      </c>
      <c r="D94" s="351" t="s">
        <v>555</v>
      </c>
      <c r="E94" s="340"/>
      <c r="F94" s="340"/>
      <c r="G94" s="340"/>
      <c r="H94" s="340"/>
      <c r="I94" s="340"/>
      <c r="J94" s="340"/>
      <c r="K94" s="340"/>
      <c r="L94" s="340"/>
      <c r="M94" s="340"/>
      <c r="N94" s="352"/>
      <c r="O94" s="288"/>
      <c r="P94" s="288"/>
      <c r="Q94" s="288"/>
      <c r="R94" s="288"/>
    </row>
    <row r="95" spans="1:18" ht="30" customHeight="1" x14ac:dyDescent="0.25">
      <c r="C95" s="204" t="s">
        <v>140</v>
      </c>
      <c r="D95" s="351" t="s">
        <v>385</v>
      </c>
      <c r="E95" s="340"/>
      <c r="F95" s="340"/>
      <c r="G95" s="340"/>
      <c r="H95" s="340"/>
      <c r="I95" s="340"/>
      <c r="J95" s="340"/>
      <c r="K95" s="340"/>
      <c r="L95" s="340"/>
      <c r="M95" s="340"/>
      <c r="N95" s="352"/>
      <c r="O95" s="288"/>
      <c r="P95" s="288"/>
      <c r="Q95" s="288"/>
      <c r="R95" s="288"/>
    </row>
    <row r="96" spans="1:18" ht="41.25" customHeight="1" x14ac:dyDescent="0.25">
      <c r="C96" s="204" t="s">
        <v>141</v>
      </c>
      <c r="D96" s="351" t="s">
        <v>386</v>
      </c>
      <c r="E96" s="340"/>
      <c r="F96" s="340"/>
      <c r="G96" s="340"/>
      <c r="H96" s="340"/>
      <c r="I96" s="340"/>
      <c r="J96" s="340"/>
      <c r="K96" s="340"/>
      <c r="L96" s="340"/>
      <c r="M96" s="340"/>
      <c r="N96" s="352"/>
      <c r="O96" s="288"/>
      <c r="P96" s="288"/>
      <c r="Q96" s="288"/>
      <c r="R96" s="288"/>
    </row>
    <row r="97" spans="3:18" ht="15" customHeight="1" x14ac:dyDescent="0.25">
      <c r="C97" s="204" t="s">
        <v>391</v>
      </c>
      <c r="D97" s="351" t="s">
        <v>556</v>
      </c>
      <c r="E97" s="340"/>
      <c r="F97" s="340"/>
      <c r="G97" s="340"/>
      <c r="H97" s="340"/>
      <c r="I97" s="340"/>
      <c r="J97" s="340"/>
      <c r="K97" s="340"/>
      <c r="L97" s="340"/>
      <c r="M97" s="340"/>
      <c r="N97" s="352"/>
      <c r="O97" s="288"/>
      <c r="P97" s="288"/>
      <c r="Q97" s="288"/>
      <c r="R97" s="288"/>
    </row>
    <row r="98" spans="3:18" ht="15" customHeight="1" x14ac:dyDescent="0.25">
      <c r="C98" s="204" t="s">
        <v>392</v>
      </c>
      <c r="D98" s="351" t="s">
        <v>557</v>
      </c>
      <c r="E98" s="340"/>
      <c r="F98" s="340"/>
      <c r="G98" s="340"/>
      <c r="H98" s="340"/>
      <c r="I98" s="340"/>
      <c r="J98" s="340"/>
      <c r="K98" s="340"/>
      <c r="L98" s="340"/>
      <c r="M98" s="340"/>
      <c r="N98" s="352"/>
      <c r="O98" s="288"/>
      <c r="P98" s="288"/>
      <c r="Q98" s="288"/>
      <c r="R98" s="288"/>
    </row>
    <row r="99" spans="3:18" ht="15" customHeight="1" x14ac:dyDescent="0.25">
      <c r="C99" s="294" t="s">
        <v>393</v>
      </c>
      <c r="D99" s="340" t="s">
        <v>560</v>
      </c>
      <c r="E99" s="340"/>
      <c r="F99" s="340"/>
      <c r="G99" s="340"/>
      <c r="H99" s="340"/>
      <c r="I99" s="340"/>
      <c r="J99" s="340"/>
      <c r="K99" s="340"/>
      <c r="L99" s="340"/>
      <c r="M99" s="340"/>
      <c r="N99" s="352"/>
    </row>
  </sheetData>
  <sheetProtection algorithmName="SHA-512" hashValue="alydLNPm5rIQAeBrygjYbAep7W8WJtDurG+xkZMC96Du0IN2OAN+sZei+Qodz46EM7GxfJ8yN2Mj28CkKaWFsQ==" saltValue="dB2n9XwcujG5+J4X+GMsoA==" spinCount="100000" sheet="1" objects="1" scenarios="1"/>
  <mergeCells count="54">
    <mergeCell ref="D95:N95"/>
    <mergeCell ref="D96:N96"/>
    <mergeCell ref="D97:N97"/>
    <mergeCell ref="D98:N98"/>
    <mergeCell ref="D99:N99"/>
    <mergeCell ref="K3:K4"/>
    <mergeCell ref="M3:M4"/>
    <mergeCell ref="O3:O4"/>
    <mergeCell ref="K6:L6"/>
    <mergeCell ref="M6:N6"/>
    <mergeCell ref="O6:P6"/>
    <mergeCell ref="D27:F27"/>
    <mergeCell ref="Q6:R6"/>
    <mergeCell ref="C7:F7"/>
    <mergeCell ref="D9:F9"/>
    <mergeCell ref="D11:F11"/>
    <mergeCell ref="D13:F13"/>
    <mergeCell ref="D15:F15"/>
    <mergeCell ref="D17:F17"/>
    <mergeCell ref="D19:F19"/>
    <mergeCell ref="D21:F21"/>
    <mergeCell ref="D23:F23"/>
    <mergeCell ref="D25:F25"/>
    <mergeCell ref="D49:F49"/>
    <mergeCell ref="D29:F29"/>
    <mergeCell ref="D31:F31"/>
    <mergeCell ref="D33:F33"/>
    <mergeCell ref="D35:F35"/>
    <mergeCell ref="D37:F37"/>
    <mergeCell ref="D39:F39"/>
    <mergeCell ref="D41:F41"/>
    <mergeCell ref="D43:F43"/>
    <mergeCell ref="D45:F45"/>
    <mergeCell ref="D46:E46"/>
    <mergeCell ref="D47:E47"/>
    <mergeCell ref="D73:F73"/>
    <mergeCell ref="D51:F51"/>
    <mergeCell ref="D53:F53"/>
    <mergeCell ref="D55:F55"/>
    <mergeCell ref="D57:F57"/>
    <mergeCell ref="D59:F59"/>
    <mergeCell ref="D61:F61"/>
    <mergeCell ref="D63:F63"/>
    <mergeCell ref="D65:F65"/>
    <mergeCell ref="D67:F67"/>
    <mergeCell ref="D69:F69"/>
    <mergeCell ref="D71:F71"/>
    <mergeCell ref="D93:N93"/>
    <mergeCell ref="D94:N94"/>
    <mergeCell ref="D75:F75"/>
    <mergeCell ref="D77:F77"/>
    <mergeCell ref="C90:F90"/>
    <mergeCell ref="D91:N91"/>
    <mergeCell ref="D92:N92"/>
  </mergeCells>
  <dataValidations count="1">
    <dataValidation type="custom" allowBlank="1" showInputMessage="1" showErrorMessage="1" error="Cena dovoljuje maksimalno 2 decimalki !" sqref="M9:M79" xr:uid="{5EB6135F-3464-40E6-854C-6BA2F5A44251}">
      <formula1>LEN(M9)-IFERROR(FIND(",",M9),99999999)&lt;=2</formula1>
    </dataValidation>
  </dataValidations>
  <pageMargins left="0.59055118110236227" right="0.23622047244094491" top="0.59055118110236227" bottom="0.78740157480314965" header="0.23622047244094491" footer="0.11811023622047245"/>
  <pageSetup paperSize="9" scale="89" fitToHeight="0" orientation="portrait" r:id="rId1"/>
  <headerFooter>
    <oddHeader>&amp;L&amp;9Priloga E/1.2: PONUDBENI PREDRAČUN&amp;C&amp;9JN GRADBENE STORITVE&amp;R&amp;9Sklop 3: ASFALTIRANJE ZAHOD</oddHeader>
    <oddFooter xml:space="preserve">&amp;R&amp;9&amp;P/&amp;N&amp;11
</oddFooter>
  </headerFooter>
  <rowBreaks count="1" manualBreakCount="1">
    <brk id="89" min="2" max="17" man="1"/>
  </rowBreaks>
  <colBreaks count="1" manualBreakCount="1">
    <brk id="14" min="1" max="9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1B60F-5DB9-481B-A9D8-24C5072CFDAA}">
  <dimension ref="A1:R98"/>
  <sheetViews>
    <sheetView view="pageBreakPreview" topLeftCell="B1" zoomScale="145" zoomScaleNormal="100" zoomScaleSheetLayoutView="145" zoomScalePageLayoutView="130" workbookViewId="0">
      <selection activeCell="M11" sqref="M11"/>
    </sheetView>
  </sheetViews>
  <sheetFormatPr defaultColWidth="9.140625" defaultRowHeight="12.75" x14ac:dyDescent="0.25"/>
  <cols>
    <col min="1" max="1" width="9.140625" style="124" hidden="1" customWidth="1"/>
    <col min="2" max="2" width="5" style="124" customWidth="1"/>
    <col min="3" max="3" width="4.140625" style="216" customWidth="1"/>
    <col min="4" max="4" width="35" style="124" customWidth="1"/>
    <col min="5" max="5" width="9.5703125" style="124" customWidth="1"/>
    <col min="6" max="6" width="11.85546875" style="124" customWidth="1"/>
    <col min="7" max="7" width="4.28515625" style="124" customWidth="1"/>
    <col min="8" max="8" width="7.42578125" style="125" customWidth="1"/>
    <col min="9" max="9" width="10.5703125" style="217" hidden="1" customWidth="1"/>
    <col min="10" max="10" width="15" style="217" hidden="1" customWidth="1"/>
    <col min="11" max="12" width="16.7109375" style="217" hidden="1" customWidth="1"/>
    <col min="13" max="14" width="16.7109375" style="217" customWidth="1"/>
    <col min="15" max="16" width="16.7109375" style="217" hidden="1" customWidth="1"/>
    <col min="17" max="18" width="16.7109375" style="219" hidden="1" customWidth="1"/>
    <col min="19" max="16384" width="9.140625" style="124"/>
  </cols>
  <sheetData>
    <row r="1" spans="1:18" x14ac:dyDescent="0.25">
      <c r="J1" s="218"/>
      <c r="L1" s="218"/>
      <c r="N1" s="218"/>
      <c r="P1" s="218"/>
      <c r="R1" s="220"/>
    </row>
    <row r="2" spans="1:18" ht="12.75" customHeight="1" x14ac:dyDescent="0.25">
      <c r="C2" s="221" t="s">
        <v>71</v>
      </c>
      <c r="D2" s="127"/>
      <c r="E2" s="127"/>
      <c r="F2" s="127"/>
      <c r="J2" s="222"/>
      <c r="K2" s="223"/>
      <c r="L2" s="224"/>
      <c r="N2" s="225"/>
      <c r="O2" s="226"/>
      <c r="P2" s="227"/>
      <c r="R2" s="228"/>
    </row>
    <row r="3" spans="1:18" ht="12.75" customHeight="1" x14ac:dyDescent="0.25">
      <c r="C3" s="229" t="s">
        <v>510</v>
      </c>
      <c r="D3" s="120"/>
      <c r="E3" s="120"/>
      <c r="F3" s="178"/>
      <c r="G3" s="121"/>
      <c r="H3" s="122"/>
      <c r="I3" s="230" t="s">
        <v>511</v>
      </c>
      <c r="J3" s="231">
        <f>J80</f>
        <v>928392.75</v>
      </c>
      <c r="K3" s="342" t="s">
        <v>511</v>
      </c>
      <c r="L3" s="232">
        <f t="shared" ref="L3" si="0">L80</f>
        <v>1212150</v>
      </c>
      <c r="M3" s="344" t="s">
        <v>512</v>
      </c>
      <c r="N3" s="231">
        <f t="shared" ref="N3" si="1">N80</f>
        <v>0</v>
      </c>
      <c r="O3" s="346" t="s">
        <v>511</v>
      </c>
      <c r="P3" s="233">
        <f t="shared" ref="P3" si="2">P80</f>
        <v>1065555</v>
      </c>
      <c r="Q3" s="234" t="s">
        <v>511</v>
      </c>
      <c r="R3" s="235">
        <f>R80</f>
        <v>0</v>
      </c>
    </row>
    <row r="4" spans="1:18" x14ac:dyDescent="0.25">
      <c r="C4" s="236"/>
      <c r="D4" s="129"/>
      <c r="E4" s="129"/>
      <c r="F4" s="129"/>
      <c r="K4" s="343"/>
      <c r="L4" s="223"/>
      <c r="M4" s="345"/>
      <c r="O4" s="347"/>
      <c r="P4" s="226"/>
    </row>
    <row r="5" spans="1:18" ht="33.75" x14ac:dyDescent="0.25">
      <c r="A5" s="130" t="s">
        <v>21</v>
      </c>
      <c r="B5" s="130"/>
      <c r="C5" s="237" t="s">
        <v>3</v>
      </c>
      <c r="D5" s="132" t="s">
        <v>5</v>
      </c>
      <c r="E5" s="133" t="s">
        <v>493</v>
      </c>
      <c r="F5" s="134"/>
      <c r="G5" s="135" t="s">
        <v>17</v>
      </c>
      <c r="H5" s="136" t="s">
        <v>0</v>
      </c>
      <c r="I5" s="238" t="s">
        <v>18</v>
      </c>
      <c r="J5" s="238" t="s">
        <v>1</v>
      </c>
      <c r="K5" s="239" t="s">
        <v>18</v>
      </c>
      <c r="L5" s="239" t="s">
        <v>1</v>
      </c>
      <c r="M5" s="238" t="s">
        <v>18</v>
      </c>
      <c r="N5" s="238" t="s">
        <v>1</v>
      </c>
      <c r="O5" s="240" t="s">
        <v>18</v>
      </c>
      <c r="P5" s="240" t="s">
        <v>1</v>
      </c>
      <c r="Q5" s="241" t="s">
        <v>18</v>
      </c>
      <c r="R5" s="241" t="s">
        <v>1</v>
      </c>
    </row>
    <row r="6" spans="1:18" s="130" customFormat="1" ht="15" customHeight="1" x14ac:dyDescent="0.25">
      <c r="C6" s="242"/>
      <c r="D6" s="137"/>
      <c r="E6" s="137"/>
      <c r="F6" s="137"/>
      <c r="G6" s="137"/>
      <c r="H6" s="138"/>
      <c r="I6" s="243"/>
      <c r="J6" s="243"/>
      <c r="K6" s="348" t="s">
        <v>513</v>
      </c>
      <c r="L6" s="348"/>
      <c r="M6" s="349"/>
      <c r="N6" s="349"/>
      <c r="O6" s="350" t="s">
        <v>514</v>
      </c>
      <c r="P6" s="350"/>
      <c r="Q6" s="341" t="s">
        <v>515</v>
      </c>
      <c r="R6" s="341"/>
    </row>
    <row r="7" spans="1:18" s="130" customFormat="1" ht="15" customHeight="1" x14ac:dyDescent="0.25">
      <c r="A7" s="130" t="s">
        <v>23</v>
      </c>
      <c r="C7" s="336" t="s">
        <v>516</v>
      </c>
      <c r="D7" s="337"/>
      <c r="E7" s="337"/>
      <c r="F7" s="337"/>
      <c r="G7" s="139"/>
      <c r="H7" s="140"/>
      <c r="I7" s="244"/>
      <c r="J7" s="245">
        <f>J80</f>
        <v>928392.75</v>
      </c>
      <c r="K7" s="246"/>
      <c r="L7" s="247">
        <f t="shared" ref="L7" si="3">L80</f>
        <v>1212150</v>
      </c>
      <c r="M7" s="244"/>
      <c r="N7" s="245">
        <f t="shared" ref="N7" si="4">N80</f>
        <v>0</v>
      </c>
      <c r="O7" s="248"/>
      <c r="P7" s="249">
        <f t="shared" ref="P7" si="5">P80</f>
        <v>1065555</v>
      </c>
      <c r="Q7" s="250"/>
      <c r="R7" s="251">
        <f>R80</f>
        <v>0</v>
      </c>
    </row>
    <row r="8" spans="1:18" s="130" customFormat="1" ht="8.1" customHeight="1" x14ac:dyDescent="0.25">
      <c r="C8" s="242"/>
      <c r="D8" s="137"/>
      <c r="E8" s="137"/>
      <c r="F8" s="137"/>
      <c r="G8" s="142"/>
      <c r="H8" s="138"/>
      <c r="I8" s="252"/>
      <c r="J8" s="252"/>
      <c r="K8" s="253"/>
      <c r="L8" s="253"/>
      <c r="M8" s="252"/>
      <c r="N8" s="252"/>
      <c r="O8" s="254"/>
      <c r="P8" s="254"/>
      <c r="Q8" s="255"/>
      <c r="R8" s="255"/>
    </row>
    <row r="9" spans="1:18" ht="16.5" customHeight="1" x14ac:dyDescent="0.25">
      <c r="A9" s="130" t="s">
        <v>22</v>
      </c>
      <c r="B9" s="130"/>
      <c r="C9" s="213">
        <v>1</v>
      </c>
      <c r="D9" s="335" t="s">
        <v>517</v>
      </c>
      <c r="E9" s="335"/>
      <c r="F9" s="335"/>
      <c r="G9" s="148" t="s">
        <v>10</v>
      </c>
      <c r="H9" s="149">
        <f>900*1.5</f>
        <v>1350</v>
      </c>
      <c r="I9" s="256">
        <v>6</v>
      </c>
      <c r="J9" s="257">
        <f>$H9*I9</f>
        <v>8100</v>
      </c>
      <c r="K9" s="258">
        <v>10.45</v>
      </c>
      <c r="L9" s="259">
        <f>$H9*K9</f>
        <v>14107.499999999998</v>
      </c>
      <c r="M9" s="256"/>
      <c r="N9" s="257">
        <f>$H9*M9</f>
        <v>0</v>
      </c>
      <c r="O9" s="260">
        <v>8</v>
      </c>
      <c r="P9" s="261">
        <f>$H9*O9</f>
        <v>10800</v>
      </c>
      <c r="Q9" s="262"/>
      <c r="R9" s="263">
        <f>$H9*Q9</f>
        <v>0</v>
      </c>
    </row>
    <row r="10" spans="1:18" ht="15" customHeight="1" x14ac:dyDescent="0.25">
      <c r="C10" s="151"/>
      <c r="D10" s="152"/>
      <c r="E10" s="152"/>
      <c r="F10" s="152"/>
      <c r="G10" s="212"/>
      <c r="H10" s="149"/>
      <c r="K10" s="223"/>
      <c r="L10" s="223"/>
      <c r="M10" s="256"/>
      <c r="O10" s="226"/>
      <c r="P10" s="226"/>
    </row>
    <row r="11" spans="1:18" ht="30.75" customHeight="1" x14ac:dyDescent="0.25">
      <c r="A11" s="130" t="s">
        <v>22</v>
      </c>
      <c r="B11" s="130"/>
      <c r="C11" s="213">
        <v>2</v>
      </c>
      <c r="D11" s="335" t="s">
        <v>518</v>
      </c>
      <c r="E11" s="335"/>
      <c r="F11" s="335"/>
      <c r="G11" s="148" t="s">
        <v>13</v>
      </c>
      <c r="H11" s="149">
        <f>2300*1.5</f>
        <v>3450</v>
      </c>
      <c r="I11" s="256">
        <v>5.6</v>
      </c>
      <c r="J11" s="257">
        <f>$H11*I11</f>
        <v>19320</v>
      </c>
      <c r="K11" s="258">
        <v>7.65</v>
      </c>
      <c r="L11" s="259">
        <f>$H11*K11</f>
        <v>26392.5</v>
      </c>
      <c r="M11" s="256"/>
      <c r="N11" s="257">
        <f>$H11*M11</f>
        <v>0</v>
      </c>
      <c r="O11" s="260">
        <v>10</v>
      </c>
      <c r="P11" s="261">
        <f>$H11*O11</f>
        <v>34500</v>
      </c>
      <c r="Q11" s="262"/>
      <c r="R11" s="263">
        <f>$H11*Q11</f>
        <v>0</v>
      </c>
    </row>
    <row r="12" spans="1:18" ht="15" customHeight="1" x14ac:dyDescent="0.25">
      <c r="A12" s="130"/>
      <c r="B12" s="130"/>
      <c r="C12" s="151"/>
      <c r="D12" s="152"/>
      <c r="E12" s="152"/>
      <c r="F12" s="152"/>
      <c r="G12" s="212"/>
      <c r="H12" s="154"/>
      <c r="K12" s="223"/>
      <c r="L12" s="223"/>
      <c r="M12" s="256"/>
      <c r="O12" s="226"/>
      <c r="P12" s="226"/>
    </row>
    <row r="13" spans="1:18" ht="32.25" customHeight="1" x14ac:dyDescent="0.25">
      <c r="A13" s="130" t="s">
        <v>22</v>
      </c>
      <c r="B13" s="130"/>
      <c r="C13" s="213">
        <v>3</v>
      </c>
      <c r="D13" s="335" t="s">
        <v>519</v>
      </c>
      <c r="E13" s="335"/>
      <c r="F13" s="335"/>
      <c r="G13" s="148" t="s">
        <v>13</v>
      </c>
      <c r="H13" s="149">
        <f>1700*1.5</f>
        <v>2550</v>
      </c>
      <c r="I13" s="256">
        <v>4.3999999999999995</v>
      </c>
      <c r="J13" s="257">
        <f>$H13*I13</f>
        <v>11219.999999999998</v>
      </c>
      <c r="K13" s="258">
        <v>7</v>
      </c>
      <c r="L13" s="259">
        <f>$H13*K13</f>
        <v>17850</v>
      </c>
      <c r="M13" s="256"/>
      <c r="N13" s="257">
        <f>$H13*M13</f>
        <v>0</v>
      </c>
      <c r="O13" s="260">
        <v>15</v>
      </c>
      <c r="P13" s="261">
        <f>$H13*O13</f>
        <v>38250</v>
      </c>
      <c r="Q13" s="262"/>
      <c r="R13" s="263">
        <f>$H13*Q13</f>
        <v>0</v>
      </c>
    </row>
    <row r="14" spans="1:18" ht="15" customHeight="1" x14ac:dyDescent="0.25">
      <c r="A14" s="130"/>
      <c r="B14" s="130"/>
      <c r="C14" s="151"/>
      <c r="D14" s="152"/>
      <c r="E14" s="152"/>
      <c r="F14" s="152"/>
      <c r="G14" s="212"/>
      <c r="H14" s="154"/>
      <c r="K14" s="223"/>
      <c r="L14" s="223"/>
      <c r="M14" s="256"/>
      <c r="N14" s="257"/>
      <c r="O14" s="226"/>
      <c r="P14" s="226"/>
    </row>
    <row r="15" spans="1:18" ht="32.25" customHeight="1" x14ac:dyDescent="0.25">
      <c r="A15" s="130" t="s">
        <v>22</v>
      </c>
      <c r="B15" s="130"/>
      <c r="C15" s="213">
        <v>4</v>
      </c>
      <c r="D15" s="335" t="s">
        <v>520</v>
      </c>
      <c r="E15" s="335"/>
      <c r="F15" s="335"/>
      <c r="G15" s="148" t="s">
        <v>13</v>
      </c>
      <c r="H15" s="149">
        <f>1.5*2300</f>
        <v>3450</v>
      </c>
      <c r="I15" s="256">
        <v>2.7</v>
      </c>
      <c r="J15" s="257">
        <f>$H15*I15</f>
        <v>9315</v>
      </c>
      <c r="K15" s="258">
        <v>4</v>
      </c>
      <c r="L15" s="259">
        <f>$H15*K15</f>
        <v>13800</v>
      </c>
      <c r="M15" s="256"/>
      <c r="N15" s="257">
        <f>$H15*M15</f>
        <v>0</v>
      </c>
      <c r="O15" s="260">
        <v>8</v>
      </c>
      <c r="P15" s="261">
        <f>$H15*O15</f>
        <v>27600</v>
      </c>
      <c r="Q15" s="262"/>
      <c r="R15" s="263">
        <f>$H15*Q15</f>
        <v>0</v>
      </c>
    </row>
    <row r="16" spans="1:18" ht="15" customHeight="1" x14ac:dyDescent="0.25">
      <c r="A16" s="130"/>
      <c r="B16" s="130"/>
      <c r="C16" s="151"/>
      <c r="D16" s="152"/>
      <c r="E16" s="152"/>
      <c r="F16" s="152"/>
      <c r="G16" s="212"/>
      <c r="H16" s="149"/>
      <c r="K16" s="223"/>
      <c r="L16" s="223"/>
      <c r="M16" s="256"/>
      <c r="O16" s="226"/>
      <c r="P16" s="226"/>
    </row>
    <row r="17" spans="1:18" ht="29.25" customHeight="1" x14ac:dyDescent="0.25">
      <c r="A17" s="130" t="s">
        <v>22</v>
      </c>
      <c r="B17" s="130"/>
      <c r="C17" s="213">
        <v>5</v>
      </c>
      <c r="D17" s="335" t="s">
        <v>521</v>
      </c>
      <c r="E17" s="335"/>
      <c r="F17" s="335"/>
      <c r="G17" s="148" t="s">
        <v>13</v>
      </c>
      <c r="H17" s="149">
        <f t="shared" ref="H17:H19" si="6">1.5*2300</f>
        <v>3450</v>
      </c>
      <c r="I17" s="256">
        <v>9.9</v>
      </c>
      <c r="J17" s="257">
        <f>$H17*I17</f>
        <v>34155</v>
      </c>
      <c r="K17" s="258">
        <v>12.55</v>
      </c>
      <c r="L17" s="259">
        <f>$H17*K17</f>
        <v>43297.5</v>
      </c>
      <c r="M17" s="256"/>
      <c r="N17" s="257">
        <f>$H17*M17</f>
        <v>0</v>
      </c>
      <c r="O17" s="260">
        <v>20</v>
      </c>
      <c r="P17" s="261">
        <f>$H17*O17</f>
        <v>69000</v>
      </c>
      <c r="Q17" s="262"/>
      <c r="R17" s="263">
        <f>$H17*Q17</f>
        <v>0</v>
      </c>
    </row>
    <row r="18" spans="1:18" ht="15" customHeight="1" x14ac:dyDescent="0.25">
      <c r="C18" s="151"/>
      <c r="D18" s="152"/>
      <c r="E18" s="152"/>
      <c r="F18" s="152"/>
      <c r="G18" s="212"/>
      <c r="H18" s="149"/>
      <c r="K18" s="223"/>
      <c r="L18" s="223"/>
      <c r="M18" s="256"/>
      <c r="O18" s="226"/>
      <c r="P18" s="226"/>
    </row>
    <row r="19" spans="1:18" ht="30.75" customHeight="1" x14ac:dyDescent="0.25">
      <c r="A19" s="130" t="s">
        <v>22</v>
      </c>
      <c r="B19" s="130"/>
      <c r="C19" s="213">
        <v>6</v>
      </c>
      <c r="D19" s="335" t="s">
        <v>522</v>
      </c>
      <c r="E19" s="335"/>
      <c r="F19" s="335"/>
      <c r="G19" s="148" t="s">
        <v>13</v>
      </c>
      <c r="H19" s="149">
        <f t="shared" si="6"/>
        <v>3450</v>
      </c>
      <c r="I19" s="256">
        <v>3.2</v>
      </c>
      <c r="J19" s="257">
        <f>$H19*I19</f>
        <v>11040</v>
      </c>
      <c r="K19" s="258">
        <v>4.2</v>
      </c>
      <c r="L19" s="259">
        <f>$H19*K19</f>
        <v>14490</v>
      </c>
      <c r="M19" s="256"/>
      <c r="N19" s="257">
        <f>$H19*M19</f>
        <v>0</v>
      </c>
      <c r="O19" s="260">
        <v>14</v>
      </c>
      <c r="P19" s="261">
        <f>$H19*O19</f>
        <v>48300</v>
      </c>
      <c r="Q19" s="262"/>
      <c r="R19" s="263">
        <f>$H19*Q19</f>
        <v>0</v>
      </c>
    </row>
    <row r="20" spans="1:18" ht="15" customHeight="1" x14ac:dyDescent="0.25">
      <c r="A20" s="130"/>
      <c r="B20" s="130"/>
      <c r="C20" s="151"/>
      <c r="D20" s="152"/>
      <c r="E20" s="152"/>
      <c r="F20" s="152"/>
      <c r="G20" s="212"/>
      <c r="H20" s="154"/>
      <c r="K20" s="223"/>
      <c r="L20" s="223"/>
      <c r="M20" s="256"/>
      <c r="O20" s="226"/>
      <c r="P20" s="226"/>
    </row>
    <row r="21" spans="1:18" ht="15" customHeight="1" x14ac:dyDescent="0.25">
      <c r="A21" s="130" t="s">
        <v>22</v>
      </c>
      <c r="B21" s="130"/>
      <c r="C21" s="213">
        <v>7</v>
      </c>
      <c r="D21" s="335" t="s">
        <v>523</v>
      </c>
      <c r="E21" s="335"/>
      <c r="F21" s="335"/>
      <c r="G21" s="148" t="s">
        <v>13</v>
      </c>
      <c r="H21" s="149">
        <f>1.5*5200</f>
        <v>7800</v>
      </c>
      <c r="I21" s="256">
        <v>2.2000000000000002</v>
      </c>
      <c r="J21" s="257">
        <f>$H21*I21</f>
        <v>17160</v>
      </c>
      <c r="K21" s="258">
        <v>2.4500000000000002</v>
      </c>
      <c r="L21" s="259">
        <f>$H21*K21</f>
        <v>19110</v>
      </c>
      <c r="M21" s="256"/>
      <c r="N21" s="257">
        <f>$H21*M21</f>
        <v>0</v>
      </c>
      <c r="O21" s="260">
        <v>4.5</v>
      </c>
      <c r="P21" s="261">
        <f>$H21*O21</f>
        <v>35100</v>
      </c>
      <c r="Q21" s="262"/>
      <c r="R21" s="263">
        <f>$H21*Q21</f>
        <v>0</v>
      </c>
    </row>
    <row r="22" spans="1:18" ht="15" customHeight="1" x14ac:dyDescent="0.25">
      <c r="A22" s="130"/>
      <c r="B22" s="130"/>
      <c r="C22" s="151"/>
      <c r="D22" s="152"/>
      <c r="E22" s="152"/>
      <c r="F22" s="152"/>
      <c r="G22" s="212"/>
      <c r="H22" s="154"/>
      <c r="K22" s="223"/>
      <c r="L22" s="223"/>
      <c r="M22" s="256"/>
      <c r="O22" s="226"/>
      <c r="P22" s="226"/>
    </row>
    <row r="23" spans="1:18" ht="69" customHeight="1" x14ac:dyDescent="0.25">
      <c r="A23" s="130" t="s">
        <v>22</v>
      </c>
      <c r="B23" s="130"/>
      <c r="C23" s="213">
        <v>8</v>
      </c>
      <c r="D23" s="335" t="s">
        <v>524</v>
      </c>
      <c r="E23" s="335"/>
      <c r="F23" s="335"/>
      <c r="G23" s="148" t="s">
        <v>13</v>
      </c>
      <c r="H23" s="149">
        <f>1.5*1700</f>
        <v>2550</v>
      </c>
      <c r="I23" s="256">
        <v>21</v>
      </c>
      <c r="J23" s="257">
        <f>$H23*I23</f>
        <v>53550</v>
      </c>
      <c r="K23" s="258">
        <v>26.5</v>
      </c>
      <c r="L23" s="259">
        <f>$H23*K23</f>
        <v>67575</v>
      </c>
      <c r="M23" s="256"/>
      <c r="N23" s="257">
        <f>$H23*M23</f>
        <v>0</v>
      </c>
      <c r="O23" s="260">
        <v>18</v>
      </c>
      <c r="P23" s="261">
        <f>$H23*O23</f>
        <v>45900</v>
      </c>
      <c r="Q23" s="262"/>
      <c r="R23" s="263">
        <f>$H23*Q23</f>
        <v>0</v>
      </c>
    </row>
    <row r="24" spans="1:18" ht="15" customHeight="1" x14ac:dyDescent="0.25">
      <c r="A24" s="130"/>
      <c r="B24" s="130"/>
      <c r="C24" s="151"/>
      <c r="D24" s="152"/>
      <c r="E24" s="152"/>
      <c r="F24" s="152"/>
      <c r="G24" s="212"/>
      <c r="H24" s="154"/>
      <c r="K24" s="223"/>
      <c r="L24" s="223"/>
      <c r="M24" s="256"/>
      <c r="O24" s="226"/>
      <c r="P24" s="226"/>
    </row>
    <row r="25" spans="1:18" ht="54.75" customHeight="1" x14ac:dyDescent="0.25">
      <c r="A25" s="130" t="s">
        <v>22</v>
      </c>
      <c r="B25" s="130"/>
      <c r="C25" s="213">
        <v>9</v>
      </c>
      <c r="D25" s="335" t="s">
        <v>525</v>
      </c>
      <c r="E25" s="335"/>
      <c r="F25" s="335"/>
      <c r="G25" s="148" t="s">
        <v>13</v>
      </c>
      <c r="H25" s="149">
        <f>1.5*2300</f>
        <v>3450</v>
      </c>
      <c r="I25" s="256">
        <v>30.400000000000002</v>
      </c>
      <c r="J25" s="257">
        <f>$H25*I25</f>
        <v>104880.00000000001</v>
      </c>
      <c r="K25" s="258">
        <v>29.3</v>
      </c>
      <c r="L25" s="259">
        <f>$H25*K25</f>
        <v>101085</v>
      </c>
      <c r="M25" s="256"/>
      <c r="N25" s="257">
        <f>$H25*M25</f>
        <v>0</v>
      </c>
      <c r="O25" s="260">
        <v>17</v>
      </c>
      <c r="P25" s="261">
        <f>$H25*O25</f>
        <v>58650</v>
      </c>
      <c r="Q25" s="262"/>
      <c r="R25" s="263">
        <f>$H25*Q25</f>
        <v>0</v>
      </c>
    </row>
    <row r="26" spans="1:18" ht="15" customHeight="1" x14ac:dyDescent="0.25">
      <c r="A26" s="130"/>
      <c r="B26" s="130"/>
      <c r="C26" s="151"/>
      <c r="D26" s="152"/>
      <c r="E26" s="152"/>
      <c r="F26" s="152"/>
      <c r="G26" s="212"/>
      <c r="H26" s="154"/>
      <c r="K26" s="223"/>
      <c r="L26" s="223"/>
      <c r="M26" s="256"/>
      <c r="O26" s="226"/>
      <c r="P26" s="226"/>
    </row>
    <row r="27" spans="1:18" ht="96" customHeight="1" x14ac:dyDescent="0.25">
      <c r="A27" s="130" t="s">
        <v>22</v>
      </c>
      <c r="B27" s="130"/>
      <c r="C27" s="213">
        <v>10</v>
      </c>
      <c r="D27" s="335" t="s">
        <v>526</v>
      </c>
      <c r="E27" s="335"/>
      <c r="F27" s="335"/>
      <c r="G27" s="148" t="s">
        <v>13</v>
      </c>
      <c r="H27" s="149">
        <f>1.5*2300</f>
        <v>3450</v>
      </c>
      <c r="I27" s="256">
        <v>34.1</v>
      </c>
      <c r="J27" s="257">
        <f>$H27*I27</f>
        <v>117645</v>
      </c>
      <c r="K27" s="258">
        <v>40.4</v>
      </c>
      <c r="L27" s="259">
        <f>$H27*K27</f>
        <v>139380</v>
      </c>
      <c r="M27" s="256"/>
      <c r="N27" s="257">
        <f>$H27*M27</f>
        <v>0</v>
      </c>
      <c r="O27" s="260">
        <v>32</v>
      </c>
      <c r="P27" s="261">
        <f>$H27*O27</f>
        <v>110400</v>
      </c>
      <c r="Q27" s="262"/>
      <c r="R27" s="263">
        <f>$H27*Q27</f>
        <v>0</v>
      </c>
    </row>
    <row r="28" spans="1:18" ht="15" customHeight="1" x14ac:dyDescent="0.25">
      <c r="A28" s="130"/>
      <c r="B28" s="130"/>
      <c r="C28" s="151"/>
      <c r="D28" s="152"/>
      <c r="E28" s="152"/>
      <c r="F28" s="152"/>
      <c r="G28" s="212"/>
      <c r="H28" s="154"/>
      <c r="K28" s="223"/>
      <c r="L28" s="223"/>
      <c r="M28" s="256"/>
      <c r="O28" s="226"/>
      <c r="P28" s="226"/>
    </row>
    <row r="29" spans="1:18" ht="81" customHeight="1" x14ac:dyDescent="0.25">
      <c r="A29" s="130" t="s">
        <v>22</v>
      </c>
      <c r="B29" s="130"/>
      <c r="C29" s="213">
        <v>11</v>
      </c>
      <c r="D29" s="335" t="s">
        <v>527</v>
      </c>
      <c r="E29" s="335"/>
      <c r="F29" s="335"/>
      <c r="G29" s="148" t="s">
        <v>13</v>
      </c>
      <c r="H29" s="149">
        <f>1.5*1700</f>
        <v>2550</v>
      </c>
      <c r="I29" s="256">
        <v>41.1</v>
      </c>
      <c r="J29" s="257">
        <f>$H29*I29</f>
        <v>104805</v>
      </c>
      <c r="K29" s="258">
        <v>44.6</v>
      </c>
      <c r="L29" s="259">
        <f>$H29*K29</f>
        <v>113730</v>
      </c>
      <c r="M29" s="256"/>
      <c r="N29" s="257">
        <f>$H29*M29</f>
        <v>0</v>
      </c>
      <c r="O29" s="260">
        <v>42</v>
      </c>
      <c r="P29" s="261">
        <f>$H29*O29</f>
        <v>107100</v>
      </c>
      <c r="Q29" s="262"/>
      <c r="R29" s="263">
        <f>$H29*Q29</f>
        <v>0</v>
      </c>
    </row>
    <row r="30" spans="1:18" ht="15" customHeight="1" x14ac:dyDescent="0.25">
      <c r="A30" s="130"/>
      <c r="B30" s="130"/>
      <c r="C30" s="151"/>
      <c r="D30" s="152"/>
      <c r="E30" s="152"/>
      <c r="F30" s="152"/>
      <c r="G30" s="212"/>
      <c r="H30" s="154"/>
      <c r="K30" s="223"/>
      <c r="L30" s="223"/>
      <c r="M30" s="298"/>
      <c r="O30" s="226"/>
      <c r="P30" s="226"/>
    </row>
    <row r="31" spans="1:18" ht="96.75" customHeight="1" x14ac:dyDescent="0.25">
      <c r="A31" s="130" t="s">
        <v>22</v>
      </c>
      <c r="B31" s="130"/>
      <c r="C31" s="213">
        <v>12</v>
      </c>
      <c r="D31" s="335" t="s">
        <v>528</v>
      </c>
      <c r="E31" s="335"/>
      <c r="F31" s="335"/>
      <c r="G31" s="148" t="s">
        <v>13</v>
      </c>
      <c r="H31" s="149">
        <f>1.5*1150</f>
        <v>1725</v>
      </c>
      <c r="I31" s="256">
        <v>37.200000000000003</v>
      </c>
      <c r="J31" s="257">
        <f>$H31*I31</f>
        <v>64170.000000000007</v>
      </c>
      <c r="K31" s="258">
        <v>40.4</v>
      </c>
      <c r="L31" s="259">
        <f>$H31*K31</f>
        <v>69690</v>
      </c>
      <c r="M31" s="256"/>
      <c r="N31" s="257">
        <f>$H31*M31</f>
        <v>0</v>
      </c>
      <c r="O31" s="260">
        <v>33</v>
      </c>
      <c r="P31" s="261">
        <f>$H31*O31</f>
        <v>56925</v>
      </c>
      <c r="Q31" s="262"/>
      <c r="R31" s="263">
        <f>$H31*Q31</f>
        <v>0</v>
      </c>
    </row>
    <row r="32" spans="1:18" ht="15" customHeight="1" x14ac:dyDescent="0.25">
      <c r="A32" s="130"/>
      <c r="B32" s="130"/>
      <c r="C32" s="151"/>
      <c r="D32" s="152"/>
      <c r="E32" s="152"/>
      <c r="F32" s="152"/>
      <c r="G32" s="212"/>
      <c r="H32" s="154"/>
      <c r="K32" s="223"/>
      <c r="L32" s="223"/>
      <c r="M32" s="300"/>
      <c r="N32" s="293"/>
      <c r="O32" s="226"/>
      <c r="P32" s="226"/>
    </row>
    <row r="33" spans="1:18" ht="79.5" customHeight="1" x14ac:dyDescent="0.25">
      <c r="A33" s="130" t="s">
        <v>22</v>
      </c>
      <c r="B33" s="130"/>
      <c r="C33" s="213">
        <v>13</v>
      </c>
      <c r="D33" s="335" t="s">
        <v>529</v>
      </c>
      <c r="E33" s="335"/>
      <c r="F33" s="335"/>
      <c r="G33" s="148" t="s">
        <v>13</v>
      </c>
      <c r="H33" s="149">
        <f>1.5*1150</f>
        <v>1725</v>
      </c>
      <c r="I33" s="256">
        <v>41.300000000000004</v>
      </c>
      <c r="J33" s="257">
        <f>$H33*I33</f>
        <v>71242.500000000015</v>
      </c>
      <c r="K33" s="258">
        <v>44.6</v>
      </c>
      <c r="L33" s="259">
        <f>$H33*K33</f>
        <v>76935</v>
      </c>
      <c r="M33" s="256"/>
      <c r="N33" s="257">
        <f>$H33*M33</f>
        <v>0</v>
      </c>
      <c r="O33" s="260">
        <v>54.6</v>
      </c>
      <c r="P33" s="261">
        <f>$H33*O33</f>
        <v>94185</v>
      </c>
      <c r="Q33" s="262"/>
      <c r="R33" s="263">
        <f>$H33*Q33</f>
        <v>0</v>
      </c>
    </row>
    <row r="34" spans="1:18" ht="15" customHeight="1" x14ac:dyDescent="0.25">
      <c r="A34" s="130"/>
      <c r="B34" s="130"/>
      <c r="C34" s="151"/>
      <c r="D34" s="152"/>
      <c r="E34" s="152"/>
      <c r="F34" s="152"/>
      <c r="G34" s="212"/>
      <c r="H34" s="154"/>
      <c r="K34" s="223"/>
      <c r="L34" s="223"/>
      <c r="M34" s="256"/>
      <c r="O34" s="226"/>
      <c r="P34" s="226"/>
    </row>
    <row r="35" spans="1:18" ht="94.5" customHeight="1" x14ac:dyDescent="0.25">
      <c r="A35" s="130" t="s">
        <v>22</v>
      </c>
      <c r="B35" s="130"/>
      <c r="C35" s="213">
        <v>14</v>
      </c>
      <c r="D35" s="335" t="s">
        <v>530</v>
      </c>
      <c r="E35" s="335"/>
      <c r="F35" s="335"/>
      <c r="G35" s="148" t="s">
        <v>13</v>
      </c>
      <c r="H35" s="149">
        <f>1.5*850</f>
        <v>1275</v>
      </c>
      <c r="I35" s="256">
        <v>29.8</v>
      </c>
      <c r="J35" s="257">
        <f>$H35*I35</f>
        <v>37995</v>
      </c>
      <c r="K35" s="258">
        <v>34.799999999999997</v>
      </c>
      <c r="L35" s="259">
        <f>$H35*K35</f>
        <v>44370</v>
      </c>
      <c r="M35" s="256"/>
      <c r="N35" s="257">
        <f>$H35*M35</f>
        <v>0</v>
      </c>
      <c r="O35" s="260">
        <v>28</v>
      </c>
      <c r="P35" s="261">
        <f>$H35*O35</f>
        <v>35700</v>
      </c>
      <c r="Q35" s="262"/>
      <c r="R35" s="263">
        <f>$H35*Q35</f>
        <v>0</v>
      </c>
    </row>
    <row r="36" spans="1:18" ht="15" customHeight="1" x14ac:dyDescent="0.25">
      <c r="C36" s="151"/>
      <c r="D36" s="152"/>
      <c r="E36" s="152"/>
      <c r="F36" s="152"/>
      <c r="G36" s="212"/>
      <c r="H36" s="154"/>
      <c r="K36" s="223"/>
      <c r="L36" s="223"/>
      <c r="M36" s="256"/>
      <c r="O36" s="226"/>
      <c r="P36" s="226"/>
    </row>
    <row r="37" spans="1:18" ht="81.75" customHeight="1" x14ac:dyDescent="0.25">
      <c r="A37" s="130" t="s">
        <v>22</v>
      </c>
      <c r="B37" s="130"/>
      <c r="C37" s="213">
        <v>15</v>
      </c>
      <c r="D37" s="335" t="s">
        <v>531</v>
      </c>
      <c r="E37" s="335"/>
      <c r="F37" s="335"/>
      <c r="G37" s="148" t="s">
        <v>13</v>
      </c>
      <c r="H37" s="149">
        <f>1.5*1150</f>
        <v>1725</v>
      </c>
      <c r="I37" s="256">
        <v>33</v>
      </c>
      <c r="J37" s="257">
        <f>$H37*I37</f>
        <v>56925</v>
      </c>
      <c r="K37" s="258">
        <v>38.950000000000003</v>
      </c>
      <c r="L37" s="259">
        <f>$H37*K37</f>
        <v>67188.75</v>
      </c>
      <c r="M37" s="256"/>
      <c r="N37" s="257">
        <f>$H37*M37</f>
        <v>0</v>
      </c>
      <c r="O37" s="260">
        <v>34</v>
      </c>
      <c r="P37" s="261">
        <f>$H37*O37</f>
        <v>58650</v>
      </c>
      <c r="Q37" s="262"/>
      <c r="R37" s="263">
        <f>$H37*Q37</f>
        <v>0</v>
      </c>
    </row>
    <row r="38" spans="1:18" ht="15" customHeight="1" x14ac:dyDescent="0.25">
      <c r="C38" s="151"/>
      <c r="D38" s="152"/>
      <c r="E38" s="152"/>
      <c r="F38" s="152"/>
      <c r="G38" s="212"/>
      <c r="H38" s="154"/>
      <c r="K38" s="223"/>
      <c r="L38" s="223"/>
      <c r="M38" s="256"/>
      <c r="O38" s="226"/>
      <c r="P38" s="226"/>
    </row>
    <row r="39" spans="1:18" ht="69" customHeight="1" x14ac:dyDescent="0.25">
      <c r="A39" s="130" t="s">
        <v>22</v>
      </c>
      <c r="B39" s="130"/>
      <c r="C39" s="213">
        <v>16</v>
      </c>
      <c r="D39" s="335" t="s">
        <v>532</v>
      </c>
      <c r="E39" s="335"/>
      <c r="F39" s="335"/>
      <c r="G39" s="148" t="s">
        <v>13</v>
      </c>
      <c r="H39" s="149">
        <f>1.5*1700</f>
        <v>2550</v>
      </c>
      <c r="I39" s="256">
        <v>14.6</v>
      </c>
      <c r="J39" s="257">
        <f>$H39*I39</f>
        <v>37230</v>
      </c>
      <c r="K39" s="258">
        <v>16.7</v>
      </c>
      <c r="L39" s="259">
        <f>$H39*K39</f>
        <v>42585</v>
      </c>
      <c r="M39" s="256"/>
      <c r="N39" s="257">
        <f>$H39*M39</f>
        <v>0</v>
      </c>
      <c r="O39" s="260">
        <v>20</v>
      </c>
      <c r="P39" s="261">
        <f>$H39*O39</f>
        <v>51000</v>
      </c>
      <c r="Q39" s="262"/>
      <c r="R39" s="263">
        <f>$H39*Q39</f>
        <v>0</v>
      </c>
    </row>
    <row r="40" spans="1:18" ht="15" customHeight="1" x14ac:dyDescent="0.25">
      <c r="A40" s="130"/>
      <c r="B40" s="130"/>
      <c r="C40" s="151"/>
      <c r="D40" s="152"/>
      <c r="E40" s="152"/>
      <c r="F40" s="152"/>
      <c r="G40" s="212"/>
      <c r="H40" s="154"/>
      <c r="K40" s="223"/>
      <c r="L40" s="223"/>
      <c r="M40" s="256"/>
      <c r="O40" s="226"/>
      <c r="P40" s="226"/>
    </row>
    <row r="41" spans="1:18" ht="54.75" customHeight="1" x14ac:dyDescent="0.25">
      <c r="A41" s="130" t="s">
        <v>22</v>
      </c>
      <c r="B41" s="130"/>
      <c r="C41" s="213">
        <v>17</v>
      </c>
      <c r="D41" s="335" t="s">
        <v>533</v>
      </c>
      <c r="E41" s="335"/>
      <c r="F41" s="335"/>
      <c r="G41" s="148" t="s">
        <v>13</v>
      </c>
      <c r="H41" s="149">
        <f>1.5*2300</f>
        <v>3450</v>
      </c>
      <c r="I41" s="256">
        <v>21.400000000000002</v>
      </c>
      <c r="J41" s="257">
        <f>$H41*I41</f>
        <v>73830.000000000015</v>
      </c>
      <c r="K41" s="258">
        <v>20.85</v>
      </c>
      <c r="L41" s="259">
        <f>$H41*K41</f>
        <v>71932.5</v>
      </c>
      <c r="M41" s="256"/>
      <c r="N41" s="257">
        <f>$H41*M41</f>
        <v>0</v>
      </c>
      <c r="O41" s="260">
        <v>25</v>
      </c>
      <c r="P41" s="261">
        <f>$H41*O41</f>
        <v>86250</v>
      </c>
      <c r="Q41" s="262"/>
      <c r="R41" s="263">
        <f>$H41*Q41</f>
        <v>0</v>
      </c>
    </row>
    <row r="42" spans="1:18" ht="15" customHeight="1" x14ac:dyDescent="0.25">
      <c r="A42" s="130"/>
      <c r="B42" s="130"/>
      <c r="C42" s="151"/>
      <c r="D42" s="152"/>
      <c r="E42" s="152"/>
      <c r="F42" s="152"/>
      <c r="G42" s="212"/>
      <c r="H42" s="154"/>
      <c r="K42" s="223"/>
      <c r="L42" s="223"/>
      <c r="M42" s="256"/>
      <c r="O42" s="226"/>
      <c r="P42" s="226"/>
    </row>
    <row r="43" spans="1:18" ht="15" customHeight="1" x14ac:dyDescent="0.25">
      <c r="A43" s="130" t="s">
        <v>22</v>
      </c>
      <c r="B43" s="130"/>
      <c r="C43" s="213">
        <v>18</v>
      </c>
      <c r="D43" s="335" t="s">
        <v>534</v>
      </c>
      <c r="E43" s="335"/>
      <c r="F43" s="335"/>
      <c r="G43" s="148" t="s">
        <v>2</v>
      </c>
      <c r="H43" s="149">
        <f>1.5*25</f>
        <v>37.5</v>
      </c>
      <c r="I43" s="256">
        <v>59.800000000000004</v>
      </c>
      <c r="J43" s="257">
        <f>$H43*I43</f>
        <v>2242.5</v>
      </c>
      <c r="K43" s="258">
        <v>625</v>
      </c>
      <c r="L43" s="259">
        <f>$H43*K43</f>
        <v>23437.5</v>
      </c>
      <c r="M43" s="256"/>
      <c r="N43" s="257">
        <f>$H43*M43</f>
        <v>0</v>
      </c>
      <c r="O43" s="260">
        <v>150</v>
      </c>
      <c r="P43" s="261">
        <f>$H43*O43</f>
        <v>5625</v>
      </c>
      <c r="Q43" s="262"/>
      <c r="R43" s="263">
        <f>$H43*Q43</f>
        <v>0</v>
      </c>
    </row>
    <row r="44" spans="1:18" ht="15" customHeight="1" x14ac:dyDescent="0.25">
      <c r="A44" s="130"/>
      <c r="B44" s="130"/>
      <c r="C44" s="151"/>
      <c r="D44" s="152"/>
      <c r="E44" s="152"/>
      <c r="F44" s="152"/>
      <c r="G44" s="212"/>
      <c r="H44" s="154"/>
      <c r="K44" s="223"/>
      <c r="L44" s="223"/>
      <c r="M44" s="256"/>
      <c r="O44" s="226"/>
      <c r="P44" s="226"/>
    </row>
    <row r="45" spans="1:18" s="170" customFormat="1" ht="27" customHeight="1" x14ac:dyDescent="0.25">
      <c r="A45" s="164"/>
      <c r="B45" s="164"/>
      <c r="C45" s="165" t="s">
        <v>535</v>
      </c>
      <c r="D45" s="338" t="s">
        <v>363</v>
      </c>
      <c r="E45" s="338"/>
      <c r="F45" s="338"/>
      <c r="G45" s="166"/>
      <c r="H45" s="167"/>
      <c r="I45" s="264"/>
      <c r="J45" s="265"/>
      <c r="K45" s="266"/>
      <c r="L45" s="267"/>
      <c r="M45" s="256"/>
      <c r="N45" s="265"/>
      <c r="O45" s="268"/>
      <c r="P45" s="269"/>
      <c r="Q45" s="270"/>
      <c r="R45" s="271"/>
    </row>
    <row r="46" spans="1:18" s="170" customFormat="1" ht="15" customHeight="1" x14ac:dyDescent="0.25">
      <c r="A46" s="164" t="s">
        <v>22</v>
      </c>
      <c r="B46" s="164"/>
      <c r="C46" s="165" t="s">
        <v>536</v>
      </c>
      <c r="D46" s="339" t="s">
        <v>167</v>
      </c>
      <c r="E46" s="340"/>
      <c r="F46" s="171"/>
      <c r="G46" s="148" t="s">
        <v>2</v>
      </c>
      <c r="H46" s="272"/>
      <c r="I46" s="273"/>
      <c r="J46" s="273"/>
      <c r="K46" s="259"/>
      <c r="L46" s="259">
        <f>P46*K46</f>
        <v>0</v>
      </c>
      <c r="M46" s="272"/>
      <c r="N46" s="274">
        <f>L46*M46</f>
        <v>0</v>
      </c>
      <c r="O46" s="275"/>
      <c r="P46" s="275">
        <f>R46*O46</f>
        <v>0</v>
      </c>
      <c r="Q46" s="275"/>
      <c r="R46" s="275">
        <f t="shared" ref="R46:R47" si="7">J46*Q46</f>
        <v>0</v>
      </c>
    </row>
    <row r="47" spans="1:18" s="170" customFormat="1" ht="15" customHeight="1" x14ac:dyDescent="0.25">
      <c r="A47" s="164" t="s">
        <v>22</v>
      </c>
      <c r="B47" s="164"/>
      <c r="C47" s="165" t="s">
        <v>537</v>
      </c>
      <c r="D47" s="339" t="s">
        <v>168</v>
      </c>
      <c r="E47" s="340"/>
      <c r="F47" s="171"/>
      <c r="G47" s="148" t="s">
        <v>2</v>
      </c>
      <c r="H47" s="272"/>
      <c r="I47" s="273"/>
      <c r="J47" s="273"/>
      <c r="K47" s="259"/>
      <c r="L47" s="259">
        <f>P47*K47</f>
        <v>0</v>
      </c>
      <c r="M47" s="272"/>
      <c r="N47" s="274">
        <f>L47*M47</f>
        <v>0</v>
      </c>
      <c r="O47" s="275"/>
      <c r="P47" s="275">
        <f>R47*O47</f>
        <v>0</v>
      </c>
      <c r="Q47" s="275"/>
      <c r="R47" s="275">
        <f t="shared" si="7"/>
        <v>0</v>
      </c>
    </row>
    <row r="48" spans="1:18" ht="17.25" customHeight="1" x14ac:dyDescent="0.25">
      <c r="A48" s="130"/>
      <c r="B48" s="130"/>
      <c r="C48" s="162"/>
      <c r="D48" s="163"/>
      <c r="E48" s="161"/>
      <c r="F48" s="161"/>
      <c r="G48" s="212"/>
      <c r="H48" s="154"/>
      <c r="K48" s="223"/>
      <c r="L48" s="223"/>
      <c r="M48" s="256"/>
      <c r="O48" s="226"/>
      <c r="P48" s="226"/>
    </row>
    <row r="49" spans="1:18" ht="44.25" customHeight="1" x14ac:dyDescent="0.25">
      <c r="A49" s="130" t="s">
        <v>22</v>
      </c>
      <c r="B49" s="130"/>
      <c r="C49" s="213">
        <v>20</v>
      </c>
      <c r="D49" s="335" t="s">
        <v>538</v>
      </c>
      <c r="E49" s="335"/>
      <c r="F49" s="335"/>
      <c r="G49" s="148" t="s">
        <v>13</v>
      </c>
      <c r="H49" s="149">
        <f>1.5*60</f>
        <v>90</v>
      </c>
      <c r="I49" s="256">
        <v>20.700000000000003</v>
      </c>
      <c r="J49" s="257">
        <f>$H49*I49</f>
        <v>1863.0000000000002</v>
      </c>
      <c r="K49" s="258">
        <v>20.9</v>
      </c>
      <c r="L49" s="259">
        <f>$H49*K49</f>
        <v>1880.9999999999998</v>
      </c>
      <c r="M49" s="256"/>
      <c r="N49" s="257">
        <f>$H49*M49</f>
        <v>0</v>
      </c>
      <c r="O49" s="260">
        <v>18</v>
      </c>
      <c r="P49" s="261">
        <f>$H49*O49</f>
        <v>1620</v>
      </c>
      <c r="Q49" s="262"/>
      <c r="R49" s="263">
        <f>$H49*Q49</f>
        <v>0</v>
      </c>
    </row>
    <row r="50" spans="1:18" ht="15" customHeight="1" x14ac:dyDescent="0.25">
      <c r="A50" s="130"/>
      <c r="B50" s="130"/>
      <c r="C50" s="151"/>
      <c r="D50" s="152"/>
      <c r="E50" s="152"/>
      <c r="F50" s="152"/>
      <c r="G50" s="212"/>
      <c r="H50" s="154"/>
      <c r="K50" s="223"/>
      <c r="L50" s="223"/>
      <c r="M50" s="256"/>
      <c r="O50" s="226"/>
      <c r="P50" s="226"/>
    </row>
    <row r="51" spans="1:18" ht="57.75" customHeight="1" x14ac:dyDescent="0.25">
      <c r="A51" s="130" t="s">
        <v>22</v>
      </c>
      <c r="B51" s="130"/>
      <c r="C51" s="213">
        <v>21</v>
      </c>
      <c r="D51" s="335" t="s">
        <v>539</v>
      </c>
      <c r="E51" s="335"/>
      <c r="F51" s="335"/>
      <c r="G51" s="148" t="s">
        <v>13</v>
      </c>
      <c r="H51" s="149">
        <f>1.5*60</f>
        <v>90</v>
      </c>
      <c r="I51" s="256">
        <v>37.300000000000004</v>
      </c>
      <c r="J51" s="257">
        <f>$H51*I51</f>
        <v>3357.0000000000005</v>
      </c>
      <c r="K51" s="258">
        <v>51.6</v>
      </c>
      <c r="L51" s="259">
        <f>$H51*K51</f>
        <v>4644</v>
      </c>
      <c r="M51" s="256"/>
      <c r="N51" s="257">
        <f>$H51*M51</f>
        <v>0</v>
      </c>
      <c r="O51" s="260">
        <v>18</v>
      </c>
      <c r="P51" s="261">
        <f>$H51*O51</f>
        <v>1620</v>
      </c>
      <c r="Q51" s="262"/>
      <c r="R51" s="263">
        <f>$H51*Q51</f>
        <v>0</v>
      </c>
    </row>
    <row r="52" spans="1:18" ht="15" customHeight="1" x14ac:dyDescent="0.25">
      <c r="C52" s="151"/>
      <c r="D52" s="152"/>
      <c r="E52" s="152"/>
      <c r="F52" s="152"/>
      <c r="G52" s="212"/>
      <c r="H52" s="154"/>
      <c r="K52" s="223"/>
      <c r="L52" s="223"/>
      <c r="M52" s="298"/>
      <c r="O52" s="226"/>
      <c r="P52" s="226"/>
    </row>
    <row r="53" spans="1:18" ht="15" customHeight="1" x14ac:dyDescent="0.25">
      <c r="A53" s="130" t="s">
        <v>22</v>
      </c>
      <c r="B53" s="130"/>
      <c r="C53" s="213">
        <v>22</v>
      </c>
      <c r="D53" s="335" t="s">
        <v>540</v>
      </c>
      <c r="E53" s="335"/>
      <c r="F53" s="335"/>
      <c r="G53" s="148" t="s">
        <v>10</v>
      </c>
      <c r="H53" s="149">
        <f>1.5*100</f>
        <v>150</v>
      </c>
      <c r="I53" s="256">
        <v>31.900000000000002</v>
      </c>
      <c r="J53" s="257">
        <f>$H53*I53</f>
        <v>4785</v>
      </c>
      <c r="K53" s="258">
        <v>40.4</v>
      </c>
      <c r="L53" s="259">
        <f>$H53*K53</f>
        <v>6060</v>
      </c>
      <c r="M53" s="256"/>
      <c r="N53" s="257">
        <f>$H53*M53</f>
        <v>0</v>
      </c>
      <c r="O53" s="260">
        <v>30</v>
      </c>
      <c r="P53" s="261">
        <f>$H53*O53</f>
        <v>4500</v>
      </c>
      <c r="Q53" s="262"/>
      <c r="R53" s="263">
        <f>$H53*Q53</f>
        <v>0</v>
      </c>
    </row>
    <row r="54" spans="1:18" ht="15" customHeight="1" x14ac:dyDescent="0.25">
      <c r="A54" s="130"/>
      <c r="B54" s="130"/>
      <c r="C54" s="151"/>
      <c r="D54" s="152"/>
      <c r="E54" s="152"/>
      <c r="F54" s="152"/>
      <c r="G54" s="212"/>
      <c r="H54" s="154"/>
      <c r="K54" s="223"/>
      <c r="L54" s="223"/>
      <c r="M54" s="256"/>
      <c r="O54" s="226"/>
      <c r="P54" s="226"/>
    </row>
    <row r="55" spans="1:18" ht="15" customHeight="1" x14ac:dyDescent="0.25">
      <c r="A55" s="130" t="s">
        <v>22</v>
      </c>
      <c r="B55" s="130"/>
      <c r="C55" s="213">
        <v>23</v>
      </c>
      <c r="D55" s="335" t="s">
        <v>541</v>
      </c>
      <c r="E55" s="335"/>
      <c r="F55" s="335"/>
      <c r="G55" s="148" t="s">
        <v>10</v>
      </c>
      <c r="H55" s="149">
        <f>1.5*25</f>
        <v>37.5</v>
      </c>
      <c r="I55" s="256">
        <v>69.099999999999994</v>
      </c>
      <c r="J55" s="257">
        <f>$H55*I55</f>
        <v>2591.25</v>
      </c>
      <c r="K55" s="258">
        <v>90.6</v>
      </c>
      <c r="L55" s="259">
        <f>$H55*K55</f>
        <v>3397.5</v>
      </c>
      <c r="M55" s="256"/>
      <c r="N55" s="257">
        <f>$H55*M55</f>
        <v>0</v>
      </c>
      <c r="O55" s="260">
        <v>43</v>
      </c>
      <c r="P55" s="261">
        <f>$H55*O55</f>
        <v>1612.5</v>
      </c>
      <c r="Q55" s="262"/>
      <c r="R55" s="263">
        <f>$H55*Q55</f>
        <v>0</v>
      </c>
    </row>
    <row r="56" spans="1:18" ht="15" customHeight="1" x14ac:dyDescent="0.25">
      <c r="A56" s="130"/>
      <c r="B56" s="130"/>
      <c r="C56" s="151"/>
      <c r="D56" s="152"/>
      <c r="E56" s="152"/>
      <c r="F56" s="152"/>
      <c r="G56" s="212"/>
      <c r="H56" s="154"/>
      <c r="K56" s="223"/>
      <c r="L56" s="223"/>
      <c r="M56" s="256"/>
      <c r="O56" s="226"/>
      <c r="P56" s="226"/>
    </row>
    <row r="57" spans="1:18" ht="15" customHeight="1" x14ac:dyDescent="0.25">
      <c r="A57" s="130" t="s">
        <v>22</v>
      </c>
      <c r="B57" s="130"/>
      <c r="C57" s="213">
        <v>24</v>
      </c>
      <c r="D57" s="335" t="s">
        <v>542</v>
      </c>
      <c r="E57" s="335"/>
      <c r="F57" s="335"/>
      <c r="G57" s="148" t="s">
        <v>10</v>
      </c>
      <c r="H57" s="149">
        <f>1.5*100</f>
        <v>150</v>
      </c>
      <c r="I57" s="256">
        <v>22.6</v>
      </c>
      <c r="J57" s="257">
        <f>$H57*I57</f>
        <v>3390</v>
      </c>
      <c r="K57" s="258">
        <v>29.3</v>
      </c>
      <c r="L57" s="259">
        <f>$H57*K57</f>
        <v>4395</v>
      </c>
      <c r="M57" s="256"/>
      <c r="N57" s="257">
        <f>$H57*M57</f>
        <v>0</v>
      </c>
      <c r="O57" s="260">
        <v>19</v>
      </c>
      <c r="P57" s="261">
        <f>$H57*O57</f>
        <v>2850</v>
      </c>
      <c r="Q57" s="262"/>
      <c r="R57" s="263">
        <f>$H57*Q57</f>
        <v>0</v>
      </c>
    </row>
    <row r="58" spans="1:18" ht="15" customHeight="1" x14ac:dyDescent="0.25">
      <c r="A58" s="130"/>
      <c r="B58" s="130"/>
      <c r="C58" s="151"/>
      <c r="D58" s="152"/>
      <c r="E58" s="152"/>
      <c r="F58" s="152"/>
      <c r="G58" s="212"/>
      <c r="H58" s="154"/>
      <c r="K58" s="223"/>
      <c r="L58" s="223"/>
      <c r="M58" s="256"/>
      <c r="O58" s="226"/>
      <c r="P58" s="226"/>
    </row>
    <row r="59" spans="1:18" ht="15" customHeight="1" x14ac:dyDescent="0.25">
      <c r="A59" s="130" t="s">
        <v>22</v>
      </c>
      <c r="B59" s="130"/>
      <c r="C59" s="213">
        <v>25</v>
      </c>
      <c r="D59" s="335" t="s">
        <v>543</v>
      </c>
      <c r="E59" s="335"/>
      <c r="F59" s="335"/>
      <c r="G59" s="148" t="s">
        <v>10</v>
      </c>
      <c r="H59" s="149">
        <f>1.5*100</f>
        <v>150</v>
      </c>
      <c r="I59" s="256">
        <v>24.400000000000002</v>
      </c>
      <c r="J59" s="257">
        <f>$H59*I59</f>
        <v>3660.0000000000005</v>
      </c>
      <c r="K59" s="258">
        <v>33.450000000000003</v>
      </c>
      <c r="L59" s="259">
        <f>$H59*K59</f>
        <v>5017.5</v>
      </c>
      <c r="M59" s="256"/>
      <c r="N59" s="257">
        <f>$H59*M59</f>
        <v>0</v>
      </c>
      <c r="O59" s="260">
        <v>23</v>
      </c>
      <c r="P59" s="261">
        <f>$H59*O59</f>
        <v>3450</v>
      </c>
      <c r="Q59" s="262"/>
      <c r="R59" s="263">
        <f>$H59*Q59</f>
        <v>0</v>
      </c>
    </row>
    <row r="60" spans="1:18" ht="15" customHeight="1" x14ac:dyDescent="0.25">
      <c r="C60" s="151"/>
      <c r="D60" s="152"/>
      <c r="E60" s="152"/>
      <c r="F60" s="152"/>
      <c r="G60" s="212"/>
      <c r="H60" s="149"/>
      <c r="K60" s="223"/>
      <c r="L60" s="223"/>
      <c r="M60" s="256"/>
      <c r="O60" s="226"/>
      <c r="P60" s="226"/>
    </row>
    <row r="61" spans="1:18" ht="15" customHeight="1" x14ac:dyDescent="0.25">
      <c r="A61" s="130" t="s">
        <v>22</v>
      </c>
      <c r="B61" s="130"/>
      <c r="C61" s="213">
        <v>26</v>
      </c>
      <c r="D61" s="335" t="s">
        <v>544</v>
      </c>
      <c r="E61" s="335"/>
      <c r="F61" s="335"/>
      <c r="G61" s="148" t="s">
        <v>10</v>
      </c>
      <c r="H61" s="149">
        <f t="shared" ref="H61:H67" si="8">1.5*100</f>
        <v>150</v>
      </c>
      <c r="I61" s="256">
        <v>44.300000000000004</v>
      </c>
      <c r="J61" s="257">
        <f>$H61*I61</f>
        <v>6645.0000000000009</v>
      </c>
      <c r="K61" s="258">
        <v>76.5</v>
      </c>
      <c r="L61" s="259">
        <f>$H61*K61</f>
        <v>11475</v>
      </c>
      <c r="M61" s="256"/>
      <c r="N61" s="257">
        <f>$H61*M61</f>
        <v>0</v>
      </c>
      <c r="O61" s="260">
        <v>45</v>
      </c>
      <c r="P61" s="261">
        <f>$H61*O61</f>
        <v>6750</v>
      </c>
      <c r="Q61" s="262"/>
      <c r="R61" s="263">
        <f>$H61*Q61</f>
        <v>0</v>
      </c>
    </row>
    <row r="62" spans="1:18" ht="15" customHeight="1" x14ac:dyDescent="0.25">
      <c r="A62" s="130"/>
      <c r="B62" s="130"/>
      <c r="C62" s="151"/>
      <c r="D62" s="152"/>
      <c r="E62" s="152"/>
      <c r="F62" s="152"/>
      <c r="G62" s="212"/>
      <c r="H62" s="149"/>
      <c r="K62" s="223"/>
      <c r="L62" s="223"/>
      <c r="M62" s="256"/>
      <c r="O62" s="226"/>
      <c r="P62" s="226"/>
    </row>
    <row r="63" spans="1:18" ht="15" customHeight="1" x14ac:dyDescent="0.25">
      <c r="A63" s="130" t="s">
        <v>22</v>
      </c>
      <c r="B63" s="130"/>
      <c r="C63" s="213">
        <v>27</v>
      </c>
      <c r="D63" s="335" t="s">
        <v>545</v>
      </c>
      <c r="E63" s="335"/>
      <c r="F63" s="335"/>
      <c r="G63" s="148" t="s">
        <v>10</v>
      </c>
      <c r="H63" s="149">
        <f t="shared" si="8"/>
        <v>150</v>
      </c>
      <c r="I63" s="256">
        <v>31.6</v>
      </c>
      <c r="J63" s="257">
        <f>$H63*I63</f>
        <v>4740</v>
      </c>
      <c r="K63" s="258">
        <v>42.5</v>
      </c>
      <c r="L63" s="259">
        <f>$H63*K63</f>
        <v>6375</v>
      </c>
      <c r="M63" s="256"/>
      <c r="N63" s="257">
        <f>$H63*M63</f>
        <v>0</v>
      </c>
      <c r="O63" s="260">
        <v>23</v>
      </c>
      <c r="P63" s="261">
        <f>$H63*O63</f>
        <v>3450</v>
      </c>
      <c r="Q63" s="262"/>
      <c r="R63" s="263">
        <f>$H63*Q63</f>
        <v>0</v>
      </c>
    </row>
    <row r="64" spans="1:18" ht="15" customHeight="1" x14ac:dyDescent="0.25">
      <c r="A64" s="130"/>
      <c r="B64" s="130"/>
      <c r="C64" s="151"/>
      <c r="D64" s="152"/>
      <c r="E64" s="152"/>
      <c r="F64" s="152"/>
      <c r="G64" s="212"/>
      <c r="H64" s="149"/>
      <c r="K64" s="223"/>
      <c r="L64" s="223"/>
      <c r="M64" s="256"/>
      <c r="O64" s="226"/>
      <c r="P64" s="226"/>
    </row>
    <row r="65" spans="1:18" ht="32.25" customHeight="1" x14ac:dyDescent="0.25">
      <c r="A65" s="130" t="s">
        <v>22</v>
      </c>
      <c r="B65" s="130"/>
      <c r="C65" s="213">
        <v>28</v>
      </c>
      <c r="D65" s="335" t="s">
        <v>546</v>
      </c>
      <c r="E65" s="335"/>
      <c r="F65" s="335"/>
      <c r="G65" s="148" t="s">
        <v>13</v>
      </c>
      <c r="H65" s="149">
        <f t="shared" si="8"/>
        <v>150</v>
      </c>
      <c r="I65" s="256">
        <v>4.8</v>
      </c>
      <c r="J65" s="257">
        <f>$H65*I65</f>
        <v>720</v>
      </c>
      <c r="K65" s="258">
        <v>6.3</v>
      </c>
      <c r="L65" s="259">
        <f>$H65*K65</f>
        <v>945</v>
      </c>
      <c r="M65" s="256"/>
      <c r="N65" s="257">
        <f>$H65*M65</f>
        <v>0</v>
      </c>
      <c r="O65" s="260">
        <v>15</v>
      </c>
      <c r="P65" s="261">
        <f>$H65*O65</f>
        <v>2250</v>
      </c>
      <c r="Q65" s="262"/>
      <c r="R65" s="263">
        <f>$H65*Q65</f>
        <v>0</v>
      </c>
    </row>
    <row r="66" spans="1:18" ht="15" customHeight="1" x14ac:dyDescent="0.25">
      <c r="A66" s="130"/>
      <c r="B66" s="130"/>
      <c r="C66" s="151"/>
      <c r="D66" s="152"/>
      <c r="E66" s="152"/>
      <c r="F66" s="152"/>
      <c r="G66" s="212"/>
      <c r="H66" s="149"/>
      <c r="K66" s="223"/>
      <c r="L66" s="223"/>
      <c r="M66" s="256"/>
      <c r="O66" s="226"/>
      <c r="P66" s="226"/>
    </row>
    <row r="67" spans="1:18" ht="32.25" customHeight="1" x14ac:dyDescent="0.25">
      <c r="A67" s="130" t="s">
        <v>22</v>
      </c>
      <c r="B67" s="130"/>
      <c r="C67" s="213">
        <v>29</v>
      </c>
      <c r="D67" s="335" t="s">
        <v>546</v>
      </c>
      <c r="E67" s="335"/>
      <c r="F67" s="335"/>
      <c r="G67" s="148" t="s">
        <v>13</v>
      </c>
      <c r="H67" s="149">
        <f t="shared" si="8"/>
        <v>150</v>
      </c>
      <c r="I67" s="256">
        <v>9.6</v>
      </c>
      <c r="J67" s="257">
        <f>$H67*I67</f>
        <v>1440</v>
      </c>
      <c r="K67" s="258">
        <v>6.3</v>
      </c>
      <c r="L67" s="259">
        <f>$H67*K67</f>
        <v>945</v>
      </c>
      <c r="M67" s="256"/>
      <c r="N67" s="257">
        <f>$H67*M67</f>
        <v>0</v>
      </c>
      <c r="O67" s="260">
        <v>15</v>
      </c>
      <c r="P67" s="261">
        <f>$H67*O67</f>
        <v>2250</v>
      </c>
      <c r="Q67" s="262"/>
      <c r="R67" s="263">
        <f>$H67*Q67</f>
        <v>0</v>
      </c>
    </row>
    <row r="68" spans="1:18" ht="15" customHeight="1" x14ac:dyDescent="0.25">
      <c r="A68" s="130"/>
      <c r="B68" s="130"/>
      <c r="C68" s="151"/>
      <c r="D68" s="152"/>
      <c r="E68" s="152"/>
      <c r="F68" s="152"/>
      <c r="G68" s="212"/>
      <c r="H68" s="154"/>
      <c r="K68" s="223"/>
      <c r="L68" s="223"/>
      <c r="M68" s="256"/>
      <c r="O68" s="226"/>
      <c r="P68" s="226"/>
    </row>
    <row r="69" spans="1:18" ht="16.5" customHeight="1" x14ac:dyDescent="0.25">
      <c r="A69" s="130" t="s">
        <v>22</v>
      </c>
      <c r="B69" s="130"/>
      <c r="C69" s="213">
        <v>30</v>
      </c>
      <c r="D69" s="335" t="s">
        <v>547</v>
      </c>
      <c r="E69" s="335"/>
      <c r="F69" s="335"/>
      <c r="G69" s="148" t="s">
        <v>13</v>
      </c>
      <c r="H69" s="149">
        <f>1.5*1150</f>
        <v>1725</v>
      </c>
      <c r="I69" s="256">
        <v>1.9000000000000001</v>
      </c>
      <c r="J69" s="257">
        <f>$H69*I69</f>
        <v>3277.5000000000005</v>
      </c>
      <c r="K69" s="258">
        <v>1.6</v>
      </c>
      <c r="L69" s="259">
        <f>$H69*K69</f>
        <v>2760</v>
      </c>
      <c r="M69" s="256"/>
      <c r="N69" s="257">
        <f>$H69*M69</f>
        <v>0</v>
      </c>
      <c r="O69" s="260">
        <v>1.3</v>
      </c>
      <c r="P69" s="261">
        <f>$H69*O69</f>
        <v>2242.5</v>
      </c>
      <c r="Q69" s="262"/>
      <c r="R69" s="263">
        <f>$H69*Q69</f>
        <v>0</v>
      </c>
    </row>
    <row r="70" spans="1:18" ht="15" customHeight="1" x14ac:dyDescent="0.25">
      <c r="C70" s="151"/>
      <c r="D70" s="152"/>
      <c r="E70" s="152"/>
      <c r="F70" s="152"/>
      <c r="G70" s="212"/>
      <c r="H70" s="154"/>
      <c r="K70" s="223"/>
      <c r="L70" s="223"/>
      <c r="M70" s="256"/>
      <c r="O70" s="226"/>
      <c r="P70" s="226"/>
    </row>
    <row r="71" spans="1:18" ht="16.5" customHeight="1" x14ac:dyDescent="0.25">
      <c r="A71" s="130" t="s">
        <v>22</v>
      </c>
      <c r="B71" s="130"/>
      <c r="C71" s="213">
        <v>31</v>
      </c>
      <c r="D71" s="335" t="s">
        <v>548</v>
      </c>
      <c r="E71" s="335"/>
      <c r="F71" s="335"/>
      <c r="G71" s="148" t="s">
        <v>2</v>
      </c>
      <c r="H71" s="149">
        <f>1.5*25</f>
        <v>37.5</v>
      </c>
      <c r="I71" s="256">
        <v>150.79999999999998</v>
      </c>
      <c r="J71" s="257">
        <f>$H71*I71</f>
        <v>5654.9999999999991</v>
      </c>
      <c r="K71" s="258">
        <v>161.5</v>
      </c>
      <c r="L71" s="259">
        <f>$H71*K71</f>
        <v>6056.25</v>
      </c>
      <c r="M71" s="256"/>
      <c r="N71" s="257">
        <f>$H71*M71</f>
        <v>0</v>
      </c>
      <c r="O71" s="260">
        <v>150</v>
      </c>
      <c r="P71" s="261">
        <f>$H71*O71</f>
        <v>5625</v>
      </c>
      <c r="Q71" s="262"/>
      <c r="R71" s="263">
        <f>$H71*Q71</f>
        <v>0</v>
      </c>
    </row>
    <row r="72" spans="1:18" ht="15" customHeight="1" x14ac:dyDescent="0.25">
      <c r="A72" s="130"/>
      <c r="B72" s="130"/>
      <c r="C72" s="151"/>
      <c r="D72" s="152"/>
      <c r="E72" s="152"/>
      <c r="F72" s="152"/>
      <c r="G72" s="212"/>
      <c r="H72" s="154"/>
      <c r="K72" s="223"/>
      <c r="L72" s="223"/>
      <c r="M72" s="256"/>
      <c r="O72" s="226"/>
      <c r="P72" s="226"/>
    </row>
    <row r="73" spans="1:18" ht="16.5" customHeight="1" x14ac:dyDescent="0.25">
      <c r="A73" s="130" t="s">
        <v>22</v>
      </c>
      <c r="B73" s="130"/>
      <c r="C73" s="213">
        <v>32</v>
      </c>
      <c r="D73" s="335" t="s">
        <v>549</v>
      </c>
      <c r="E73" s="335"/>
      <c r="F73" s="335"/>
      <c r="G73" s="148" t="s">
        <v>2</v>
      </c>
      <c r="H73" s="149">
        <f>1.5*90</f>
        <v>135</v>
      </c>
      <c r="I73" s="256">
        <v>44.4</v>
      </c>
      <c r="J73" s="257">
        <f>$H73*I73</f>
        <v>5994</v>
      </c>
      <c r="K73" s="258">
        <v>110.5</v>
      </c>
      <c r="L73" s="259">
        <f>$H73*K73</f>
        <v>14917.5</v>
      </c>
      <c r="M73" s="256"/>
      <c r="N73" s="257">
        <f>$H73*M73</f>
        <v>0</v>
      </c>
      <c r="O73" s="260">
        <v>90</v>
      </c>
      <c r="P73" s="261">
        <f>$H73*O73</f>
        <v>12150</v>
      </c>
      <c r="Q73" s="262"/>
      <c r="R73" s="263">
        <f>$H73*Q73</f>
        <v>0</v>
      </c>
    </row>
    <row r="74" spans="1:18" ht="15" customHeight="1" x14ac:dyDescent="0.25">
      <c r="C74" s="151"/>
      <c r="D74" s="152"/>
      <c r="E74" s="152"/>
      <c r="F74" s="152"/>
      <c r="G74" s="212"/>
      <c r="H74" s="154"/>
      <c r="K74" s="223"/>
      <c r="L74" s="223"/>
      <c r="M74" s="256"/>
      <c r="O74" s="226"/>
      <c r="P74" s="226"/>
    </row>
    <row r="75" spans="1:18" ht="16.5" customHeight="1" x14ac:dyDescent="0.25">
      <c r="A75" s="130" t="s">
        <v>22</v>
      </c>
      <c r="B75" s="130"/>
      <c r="C75" s="213">
        <v>33</v>
      </c>
      <c r="D75" s="335" t="s">
        <v>550</v>
      </c>
      <c r="E75" s="335"/>
      <c r="F75" s="335"/>
      <c r="G75" s="148" t="s">
        <v>10</v>
      </c>
      <c r="H75" s="149">
        <f>1.5*500</f>
        <v>750</v>
      </c>
      <c r="I75" s="256">
        <v>5.0999999999999996</v>
      </c>
      <c r="J75" s="257">
        <f>$H75*I75</f>
        <v>3824.9999999999995</v>
      </c>
      <c r="K75" s="258">
        <v>5.0999999999999996</v>
      </c>
      <c r="L75" s="259">
        <f>$H75*K75</f>
        <v>3824.9999999999995</v>
      </c>
      <c r="M75" s="256"/>
      <c r="N75" s="257">
        <f>$H75*M75</f>
        <v>0</v>
      </c>
      <c r="O75" s="260">
        <v>5</v>
      </c>
      <c r="P75" s="261">
        <f>$H75*O75</f>
        <v>3750</v>
      </c>
      <c r="Q75" s="262"/>
      <c r="R75" s="263">
        <f>$H75*Q75</f>
        <v>0</v>
      </c>
    </row>
    <row r="76" spans="1:18" ht="15" customHeight="1" x14ac:dyDescent="0.25">
      <c r="A76" s="130"/>
      <c r="B76" s="130"/>
      <c r="C76" s="151"/>
      <c r="D76" s="152"/>
      <c r="E76" s="152"/>
      <c r="F76" s="152"/>
      <c r="G76" s="212"/>
      <c r="H76" s="154"/>
      <c r="K76" s="223"/>
      <c r="L76" s="223"/>
      <c r="M76" s="256"/>
      <c r="O76" s="226"/>
      <c r="P76" s="226"/>
    </row>
    <row r="77" spans="1:18" ht="32.25" customHeight="1" x14ac:dyDescent="0.25">
      <c r="A77" s="130" t="s">
        <v>22</v>
      </c>
      <c r="B77" s="130"/>
      <c r="C77" s="213">
        <v>34</v>
      </c>
      <c r="D77" s="335" t="s">
        <v>551</v>
      </c>
      <c r="E77" s="335"/>
      <c r="F77" s="335"/>
      <c r="G77" s="148" t="s">
        <v>2</v>
      </c>
      <c r="H77" s="149">
        <v>150</v>
      </c>
      <c r="I77" s="256">
        <v>277.5</v>
      </c>
      <c r="J77" s="257">
        <f>$H77*I77</f>
        <v>41625</v>
      </c>
      <c r="K77" s="258">
        <v>1150</v>
      </c>
      <c r="L77" s="259">
        <f>$H77*K77</f>
        <v>172500</v>
      </c>
      <c r="M77" s="256"/>
      <c r="N77" s="257">
        <f>$H77*M77</f>
        <v>0</v>
      </c>
      <c r="O77" s="260">
        <v>250</v>
      </c>
      <c r="P77" s="261">
        <f>$H77*O77</f>
        <v>37500</v>
      </c>
      <c r="Q77" s="262"/>
      <c r="R77" s="263">
        <f>$H77*Q77</f>
        <v>0</v>
      </c>
    </row>
    <row r="78" spans="1:18" ht="15" customHeight="1" x14ac:dyDescent="0.25">
      <c r="A78" s="130"/>
      <c r="B78" s="130"/>
      <c r="C78" s="151"/>
      <c r="D78" s="152"/>
      <c r="E78" s="152"/>
      <c r="F78" s="152"/>
      <c r="G78" s="212"/>
      <c r="H78" s="154"/>
      <c r="K78" s="223"/>
      <c r="L78" s="223"/>
      <c r="M78" s="298"/>
      <c r="O78" s="226"/>
      <c r="P78" s="226"/>
    </row>
    <row r="79" spans="1:18" ht="15" customHeight="1" x14ac:dyDescent="0.25">
      <c r="A79" s="130"/>
      <c r="B79" s="130"/>
      <c r="C79" s="151"/>
      <c r="D79" s="152"/>
      <c r="E79" s="152"/>
      <c r="F79" s="152"/>
      <c r="G79" s="212"/>
      <c r="H79" s="154"/>
      <c r="K79" s="223"/>
      <c r="L79" s="223"/>
      <c r="M79" s="299"/>
      <c r="O79" s="226"/>
      <c r="P79" s="226"/>
    </row>
    <row r="80" spans="1:18" x14ac:dyDescent="0.25">
      <c r="C80" s="295"/>
      <c r="D80" s="276"/>
      <c r="E80" s="276"/>
      <c r="F80" s="276"/>
      <c r="G80" s="277"/>
      <c r="H80" s="278"/>
      <c r="I80" s="279" t="s">
        <v>511</v>
      </c>
      <c r="J80" s="280">
        <f>SUM(J9:J79)</f>
        <v>928392.75</v>
      </c>
      <c r="K80" s="279" t="s">
        <v>511</v>
      </c>
      <c r="L80" s="280">
        <f t="shared" ref="L80" si="9">SUM(L9:L79)</f>
        <v>1212150</v>
      </c>
      <c r="M80" s="279" t="s">
        <v>511</v>
      </c>
      <c r="N80" s="280">
        <f t="shared" ref="N80" si="10">SUM(N9:N79)</f>
        <v>0</v>
      </c>
      <c r="O80" s="281" t="s">
        <v>511</v>
      </c>
      <c r="P80" s="282">
        <f t="shared" ref="P80" si="11">SUM(P9:P79)</f>
        <v>1065555</v>
      </c>
      <c r="Q80" s="283" t="s">
        <v>511</v>
      </c>
      <c r="R80" s="284">
        <f>SUM(R9:R79)</f>
        <v>0</v>
      </c>
    </row>
    <row r="81" spans="1:18" x14ac:dyDescent="0.25">
      <c r="K81" s="223"/>
      <c r="L81" s="223"/>
      <c r="O81" s="226"/>
      <c r="P81" s="226"/>
    </row>
    <row r="82" spans="1:18" x14ac:dyDescent="0.25">
      <c r="K82" s="223"/>
      <c r="L82" s="223"/>
      <c r="O82" s="226"/>
      <c r="P82" s="226"/>
    </row>
    <row r="83" spans="1:18" x14ac:dyDescent="0.25">
      <c r="K83" s="223"/>
      <c r="L83" s="223"/>
      <c r="O83" s="226"/>
      <c r="P83" s="226"/>
    </row>
    <row r="84" spans="1:18" x14ac:dyDescent="0.25">
      <c r="K84" s="223"/>
      <c r="L84" s="223"/>
      <c r="O84" s="226"/>
      <c r="P84" s="226"/>
    </row>
    <row r="85" spans="1:18" x14ac:dyDescent="0.25">
      <c r="C85" s="285" t="s">
        <v>72</v>
      </c>
      <c r="H85" s="205" t="s">
        <v>73</v>
      </c>
      <c r="K85" s="223"/>
      <c r="L85" s="223"/>
      <c r="O85" s="226"/>
      <c r="P85" s="226"/>
    </row>
    <row r="86" spans="1:18" x14ac:dyDescent="0.25">
      <c r="C86" s="285"/>
      <c r="H86" s="205"/>
      <c r="K86" s="223"/>
      <c r="L86" s="223"/>
      <c r="O86" s="226"/>
      <c r="P86" s="226"/>
    </row>
    <row r="87" spans="1:18" x14ac:dyDescent="0.25">
      <c r="C87" s="285"/>
      <c r="H87" s="205"/>
      <c r="K87" s="223"/>
      <c r="L87" s="223"/>
      <c r="O87" s="226"/>
      <c r="P87" s="226"/>
    </row>
    <row r="88" spans="1:18" x14ac:dyDescent="0.25">
      <c r="C88" s="285"/>
      <c r="H88" s="205"/>
      <c r="K88" s="223"/>
      <c r="L88" s="223"/>
      <c r="O88" s="226"/>
      <c r="P88" s="226"/>
    </row>
    <row r="89" spans="1:18" x14ac:dyDescent="0.25">
      <c r="C89" s="285"/>
      <c r="H89" s="205"/>
      <c r="K89" s="223"/>
      <c r="L89" s="223"/>
      <c r="O89" s="226"/>
      <c r="P89" s="226"/>
    </row>
    <row r="90" spans="1:18" s="130" customFormat="1" ht="15" customHeight="1" x14ac:dyDescent="0.25">
      <c r="A90" s="130" t="s">
        <v>23</v>
      </c>
      <c r="C90" s="336" t="s">
        <v>77</v>
      </c>
      <c r="D90" s="337"/>
      <c r="E90" s="337"/>
      <c r="F90" s="337"/>
      <c r="G90" s="139"/>
      <c r="H90" s="140"/>
      <c r="I90" s="286"/>
      <c r="J90" s="245"/>
      <c r="K90" s="286"/>
      <c r="L90" s="245"/>
      <c r="M90" s="286"/>
      <c r="N90" s="245"/>
      <c r="O90" s="286"/>
      <c r="P90" s="245"/>
      <c r="Q90" s="287"/>
      <c r="R90" s="251"/>
    </row>
    <row r="91" spans="1:18" ht="45" customHeight="1" x14ac:dyDescent="0.25">
      <c r="C91" s="204" t="s">
        <v>78</v>
      </c>
      <c r="D91" s="334" t="s">
        <v>552</v>
      </c>
      <c r="E91" s="334"/>
      <c r="F91" s="334"/>
      <c r="G91" s="334"/>
      <c r="H91" s="334"/>
      <c r="I91" s="334"/>
      <c r="J91" s="334"/>
      <c r="K91" s="334"/>
      <c r="L91" s="334"/>
      <c r="M91" s="334"/>
      <c r="N91" s="334"/>
      <c r="O91" s="288"/>
      <c r="P91" s="288"/>
      <c r="Q91" s="288"/>
      <c r="R91" s="288"/>
    </row>
    <row r="92" spans="1:18" ht="15" customHeight="1" x14ac:dyDescent="0.25">
      <c r="C92" s="204" t="s">
        <v>79</v>
      </c>
      <c r="D92" s="334" t="s">
        <v>553</v>
      </c>
      <c r="E92" s="334"/>
      <c r="F92" s="334"/>
      <c r="G92" s="334"/>
      <c r="H92" s="334"/>
      <c r="I92" s="334"/>
      <c r="J92" s="334"/>
      <c r="K92" s="334"/>
      <c r="L92" s="334"/>
      <c r="M92" s="334"/>
      <c r="N92" s="334"/>
      <c r="O92" s="288"/>
      <c r="P92" s="288"/>
      <c r="Q92" s="288"/>
      <c r="R92" s="288"/>
    </row>
    <row r="93" spans="1:18" ht="56.25" customHeight="1" x14ac:dyDescent="0.25">
      <c r="C93" s="204" t="s">
        <v>80</v>
      </c>
      <c r="D93" s="334" t="s">
        <v>554</v>
      </c>
      <c r="E93" s="334"/>
      <c r="F93" s="334"/>
      <c r="G93" s="334"/>
      <c r="H93" s="334"/>
      <c r="I93" s="334"/>
      <c r="J93" s="334"/>
      <c r="K93" s="334"/>
      <c r="L93" s="334"/>
      <c r="M93" s="334"/>
      <c r="N93" s="334"/>
      <c r="O93" s="288"/>
      <c r="P93" s="288"/>
      <c r="Q93" s="288"/>
      <c r="R93" s="288"/>
    </row>
    <row r="94" spans="1:18" ht="30" customHeight="1" x14ac:dyDescent="0.25">
      <c r="C94" s="204" t="s">
        <v>139</v>
      </c>
      <c r="D94" s="334" t="s">
        <v>555</v>
      </c>
      <c r="E94" s="334"/>
      <c r="F94" s="334"/>
      <c r="G94" s="334"/>
      <c r="H94" s="334"/>
      <c r="I94" s="334"/>
      <c r="J94" s="334"/>
      <c r="K94" s="334"/>
      <c r="L94" s="334"/>
      <c r="M94" s="334"/>
      <c r="N94" s="334"/>
      <c r="O94" s="288"/>
      <c r="P94" s="288"/>
      <c r="Q94" s="288"/>
      <c r="R94" s="288"/>
    </row>
    <row r="95" spans="1:18" ht="30" customHeight="1" x14ac:dyDescent="0.25">
      <c r="C95" s="204" t="s">
        <v>140</v>
      </c>
      <c r="D95" s="334" t="s">
        <v>385</v>
      </c>
      <c r="E95" s="334"/>
      <c r="F95" s="334"/>
      <c r="G95" s="334"/>
      <c r="H95" s="334"/>
      <c r="I95" s="334"/>
      <c r="J95" s="334"/>
      <c r="K95" s="334"/>
      <c r="L95" s="334"/>
      <c r="M95" s="334"/>
      <c r="N95" s="334"/>
      <c r="O95" s="288"/>
      <c r="P95" s="288"/>
      <c r="Q95" s="288"/>
      <c r="R95" s="288"/>
    </row>
    <row r="96" spans="1:18" ht="45" customHeight="1" x14ac:dyDescent="0.25">
      <c r="C96" s="204" t="s">
        <v>141</v>
      </c>
      <c r="D96" s="334" t="s">
        <v>386</v>
      </c>
      <c r="E96" s="334"/>
      <c r="F96" s="334"/>
      <c r="G96" s="334"/>
      <c r="H96" s="334"/>
      <c r="I96" s="334"/>
      <c r="J96" s="334"/>
      <c r="K96" s="334"/>
      <c r="L96" s="334"/>
      <c r="M96" s="334"/>
      <c r="N96" s="334"/>
      <c r="O96" s="288"/>
      <c r="P96" s="288"/>
      <c r="Q96" s="288"/>
      <c r="R96" s="288"/>
    </row>
    <row r="97" spans="3:18" ht="15" customHeight="1" x14ac:dyDescent="0.25">
      <c r="C97" s="204" t="s">
        <v>391</v>
      </c>
      <c r="D97" s="334" t="s">
        <v>556</v>
      </c>
      <c r="E97" s="334"/>
      <c r="F97" s="334"/>
      <c r="G97" s="334"/>
      <c r="H97" s="334"/>
      <c r="I97" s="334"/>
      <c r="J97" s="334"/>
      <c r="K97" s="334"/>
      <c r="L97" s="334"/>
      <c r="M97" s="334"/>
      <c r="N97" s="334"/>
      <c r="O97" s="288"/>
      <c r="P97" s="288"/>
      <c r="Q97" s="288"/>
      <c r="R97" s="288"/>
    </row>
    <row r="98" spans="3:18" ht="15" customHeight="1" x14ac:dyDescent="0.25">
      <c r="C98" s="204" t="s">
        <v>392</v>
      </c>
      <c r="D98" s="334" t="s">
        <v>557</v>
      </c>
      <c r="E98" s="334"/>
      <c r="F98" s="334"/>
      <c r="G98" s="334"/>
      <c r="H98" s="334"/>
      <c r="I98" s="334"/>
      <c r="J98" s="334"/>
      <c r="K98" s="334"/>
      <c r="L98" s="334"/>
      <c r="M98" s="334"/>
      <c r="N98" s="334"/>
      <c r="O98" s="288"/>
      <c r="P98" s="288"/>
      <c r="Q98" s="288"/>
      <c r="R98" s="288"/>
    </row>
  </sheetData>
  <sheetProtection algorithmName="SHA-512" hashValue="bkDBTHKZWjMmcJqNVHKoHQZqNi5LdfnIciPJG1wzZMNqW2IihpFJBtuP/nPU8soLVSYNUh9PLqxJOWrgw2Mv6w==" saltValue="5/1Jb4I6LxHIfHwrKvkkJA==" spinCount="100000" sheet="1" objects="1" scenarios="1"/>
  <mergeCells count="53">
    <mergeCell ref="D94:N94"/>
    <mergeCell ref="D95:N95"/>
    <mergeCell ref="D96:N96"/>
    <mergeCell ref="D97:N97"/>
    <mergeCell ref="D98:N98"/>
    <mergeCell ref="D77:F77"/>
    <mergeCell ref="C90:F90"/>
    <mergeCell ref="D91:N91"/>
    <mergeCell ref="D63:F63"/>
    <mergeCell ref="D65:F65"/>
    <mergeCell ref="D67:F67"/>
    <mergeCell ref="D69:F69"/>
    <mergeCell ref="D71:F71"/>
    <mergeCell ref="D92:N92"/>
    <mergeCell ref="D93:N93"/>
    <mergeCell ref="D61:F61"/>
    <mergeCell ref="D41:F41"/>
    <mergeCell ref="D43:F43"/>
    <mergeCell ref="D45:F45"/>
    <mergeCell ref="D46:E46"/>
    <mergeCell ref="D47:E47"/>
    <mergeCell ref="D49:F49"/>
    <mergeCell ref="D51:F51"/>
    <mergeCell ref="D53:F53"/>
    <mergeCell ref="D55:F55"/>
    <mergeCell ref="D57:F57"/>
    <mergeCell ref="D59:F59"/>
    <mergeCell ref="D73:F73"/>
    <mergeCell ref="D75:F75"/>
    <mergeCell ref="D39:F39"/>
    <mergeCell ref="D17:F17"/>
    <mergeCell ref="D19:F19"/>
    <mergeCell ref="D21:F21"/>
    <mergeCell ref="D23:F23"/>
    <mergeCell ref="D25:F25"/>
    <mergeCell ref="D27:F27"/>
    <mergeCell ref="D29:F29"/>
    <mergeCell ref="D31:F31"/>
    <mergeCell ref="D33:F33"/>
    <mergeCell ref="D35:F35"/>
    <mergeCell ref="D37:F37"/>
    <mergeCell ref="Q6:R6"/>
    <mergeCell ref="C7:F7"/>
    <mergeCell ref="D9:F9"/>
    <mergeCell ref="D11:F11"/>
    <mergeCell ref="D13:F13"/>
    <mergeCell ref="D15:F15"/>
    <mergeCell ref="K3:K4"/>
    <mergeCell ref="M3:M4"/>
    <mergeCell ref="O3:O4"/>
    <mergeCell ref="K6:L6"/>
    <mergeCell ref="M6:N6"/>
    <mergeCell ref="O6:P6"/>
  </mergeCells>
  <dataValidations count="1">
    <dataValidation type="custom" allowBlank="1" showInputMessage="1" showErrorMessage="1" error="Cena dovoljuje maksimalno 2 decimalki !" sqref="M9:M79" xr:uid="{52694390-760E-4293-9735-4FDF3EEA7F1C}">
      <formula1>LEN(M9)-IFERROR(FIND(",",M9),99999999)&lt;=2</formula1>
    </dataValidation>
  </dataValidations>
  <pageMargins left="0.59055118110236227" right="0.23622047244094491" top="0.59055118110236227" bottom="0.78740157480314965" header="0.23622047244094491" footer="0.11811023622047245"/>
  <pageSetup paperSize="9" scale="89" fitToHeight="0" orientation="portrait" r:id="rId1"/>
  <headerFooter>
    <oddHeader>&amp;L&amp;9Priloga E/1.2: PONUDBENI PREDRAČUN&amp;C&amp;9JN GRADBENE STORITVE&amp;R&amp;9Sklop 2: ASFALTIRANJE OE MzO</oddHeader>
    <oddFooter xml:space="preserve">&amp;R&amp;9&amp;P/&amp;N&amp;11
</oddFooter>
  </headerFooter>
  <rowBreaks count="1" manualBreakCount="1">
    <brk id="89" min="2" max="17" man="1"/>
  </rowBreaks>
  <colBreaks count="1" manualBreakCount="1">
    <brk id="14" min="1" max="9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AB004-5C3A-4881-B5B4-939D4B636D9F}">
  <dimension ref="A1:J386"/>
  <sheetViews>
    <sheetView view="pageBreakPreview" topLeftCell="B13" zoomScale="200" zoomScaleNormal="145" zoomScaleSheetLayoutView="200" zoomScalePageLayoutView="130" workbookViewId="0">
      <selection activeCell="I49" sqref="I49"/>
    </sheetView>
  </sheetViews>
  <sheetFormatPr defaultColWidth="9.140625" defaultRowHeight="12.75" x14ac:dyDescent="0.25"/>
  <cols>
    <col min="1" max="1" width="9.140625" style="2" hidden="1" customWidth="1"/>
    <col min="2" max="2" width="5" style="2" customWidth="1"/>
    <col min="3" max="3" width="6.5703125" style="2" customWidth="1"/>
    <col min="4" max="4" width="33.85546875" style="2" customWidth="1"/>
    <col min="5" max="5" width="9.5703125" style="2" customWidth="1"/>
    <col min="6" max="6" width="11.85546875" style="2" customWidth="1"/>
    <col min="7" max="7" width="4.7109375" style="2" customWidth="1"/>
    <col min="8" max="8" width="6.5703125" style="3" customWidth="1"/>
    <col min="9" max="9" width="11.140625" style="2" customWidth="1"/>
    <col min="10" max="10" width="14.140625" style="2" customWidth="1"/>
    <col min="11" max="16384" width="9.140625" style="2"/>
  </cols>
  <sheetData>
    <row r="1" spans="1:10" x14ac:dyDescent="0.25">
      <c r="J1" s="4"/>
    </row>
    <row r="2" spans="1:10" ht="12.75" customHeight="1" x14ac:dyDescent="0.25">
      <c r="C2" s="5" t="s">
        <v>71</v>
      </c>
      <c r="D2" s="6"/>
      <c r="E2" s="6"/>
      <c r="F2" s="6"/>
      <c r="J2" s="7"/>
    </row>
    <row r="3" spans="1:10" ht="12.75" customHeight="1" x14ac:dyDescent="0.25">
      <c r="C3" s="119" t="s">
        <v>501</v>
      </c>
      <c r="D3" s="120"/>
      <c r="E3" s="120"/>
      <c r="F3" s="120"/>
      <c r="G3" s="121"/>
      <c r="H3" s="122"/>
      <c r="I3" s="123" t="s">
        <v>492</v>
      </c>
      <c r="J3" s="41">
        <f>J364</f>
        <v>0</v>
      </c>
    </row>
    <row r="4" spans="1:10" x14ac:dyDescent="0.25">
      <c r="C4" s="8"/>
      <c r="D4" s="8"/>
      <c r="E4" s="8"/>
      <c r="F4" s="8"/>
    </row>
    <row r="5" spans="1:10" ht="33.75" x14ac:dyDescent="0.25">
      <c r="A5" s="9" t="s">
        <v>21</v>
      </c>
      <c r="B5" s="9"/>
      <c r="C5" s="10" t="s">
        <v>3</v>
      </c>
      <c r="D5" s="11" t="s">
        <v>5</v>
      </c>
      <c r="E5" s="12" t="s">
        <v>493</v>
      </c>
      <c r="F5" s="13"/>
      <c r="G5" s="14" t="s">
        <v>17</v>
      </c>
      <c r="H5" s="15" t="s">
        <v>0</v>
      </c>
      <c r="I5" s="14" t="s">
        <v>18</v>
      </c>
      <c r="J5" s="14" t="s">
        <v>1</v>
      </c>
    </row>
    <row r="6" spans="1:10" s="9" customFormat="1" ht="15" customHeight="1" x14ac:dyDescent="0.25">
      <c r="C6" s="16"/>
      <c r="D6" s="16"/>
      <c r="E6" s="16"/>
      <c r="F6" s="16"/>
      <c r="G6" s="16"/>
      <c r="H6" s="17"/>
      <c r="I6" s="16"/>
      <c r="J6" s="16"/>
    </row>
    <row r="7" spans="1:10" s="9" customFormat="1" ht="15" customHeight="1" x14ac:dyDescent="0.25">
      <c r="A7" s="9" t="s">
        <v>23</v>
      </c>
      <c r="C7" s="317" t="s">
        <v>81</v>
      </c>
      <c r="D7" s="318"/>
      <c r="E7" s="318"/>
      <c r="F7" s="318"/>
      <c r="G7" s="18"/>
      <c r="H7" s="19"/>
      <c r="I7" s="19" t="s">
        <v>92</v>
      </c>
      <c r="J7" s="20">
        <f>SUM(J10:J33)</f>
        <v>0</v>
      </c>
    </row>
    <row r="8" spans="1:10" s="9" customFormat="1" ht="8.1" customHeight="1" x14ac:dyDescent="0.25">
      <c r="C8" s="21"/>
      <c r="D8" s="21"/>
      <c r="E8" s="21"/>
      <c r="F8" s="21"/>
      <c r="G8" s="22"/>
      <c r="H8" s="23"/>
      <c r="I8" s="22"/>
      <c r="J8" s="22"/>
    </row>
    <row r="9" spans="1:10" ht="30" customHeight="1" x14ac:dyDescent="0.25">
      <c r="A9" s="9" t="s">
        <v>21</v>
      </c>
      <c r="B9" s="9"/>
      <c r="C9" s="24" t="s">
        <v>4</v>
      </c>
      <c r="D9" s="319" t="s">
        <v>82</v>
      </c>
      <c r="E9" s="320"/>
      <c r="F9" s="320"/>
      <c r="G9" s="25"/>
      <c r="H9" s="26"/>
      <c r="I9" s="25"/>
      <c r="J9" s="25"/>
    </row>
    <row r="10" spans="1:10" ht="15" customHeight="1" x14ac:dyDescent="0.25">
      <c r="A10" s="9" t="s">
        <v>22</v>
      </c>
      <c r="B10" s="9"/>
      <c r="C10" s="24" t="s">
        <v>142</v>
      </c>
      <c r="D10" s="355" t="s">
        <v>83</v>
      </c>
      <c r="E10" s="355"/>
      <c r="F10" s="63" t="s">
        <v>24</v>
      </c>
      <c r="G10" s="27" t="s">
        <v>12</v>
      </c>
      <c r="H10" s="28">
        <v>135</v>
      </c>
      <c r="I10" s="1"/>
      <c r="J10" s="29">
        <f>H10*I10</f>
        <v>0</v>
      </c>
    </row>
    <row r="11" spans="1:10" ht="15" customHeight="1" x14ac:dyDescent="0.25">
      <c r="A11" s="9" t="s">
        <v>22</v>
      </c>
      <c r="B11" s="9"/>
      <c r="C11" s="24" t="s">
        <v>143</v>
      </c>
      <c r="D11" s="355" t="s">
        <v>83</v>
      </c>
      <c r="E11" s="355"/>
      <c r="F11" s="63" t="s">
        <v>25</v>
      </c>
      <c r="G11" s="27" t="s">
        <v>12</v>
      </c>
      <c r="H11" s="28">
        <v>50</v>
      </c>
      <c r="I11" s="1"/>
      <c r="J11" s="29">
        <f>H11*I11</f>
        <v>0</v>
      </c>
    </row>
    <row r="12" spans="1:10" ht="15" customHeight="1" x14ac:dyDescent="0.25">
      <c r="A12" s="9" t="s">
        <v>22</v>
      </c>
      <c r="B12" s="9"/>
      <c r="C12" s="24" t="s">
        <v>144</v>
      </c>
      <c r="D12" s="355" t="s">
        <v>84</v>
      </c>
      <c r="E12" s="355"/>
      <c r="F12" s="63" t="s">
        <v>24</v>
      </c>
      <c r="G12" s="27" t="s">
        <v>12</v>
      </c>
      <c r="H12" s="28">
        <v>500</v>
      </c>
      <c r="I12" s="1"/>
      <c r="J12" s="29">
        <f>H12*I12</f>
        <v>0</v>
      </c>
    </row>
    <row r="13" spans="1:10" ht="15" customHeight="1" x14ac:dyDescent="0.25">
      <c r="A13" s="9" t="s">
        <v>22</v>
      </c>
      <c r="B13" s="9"/>
      <c r="C13" s="24" t="s">
        <v>145</v>
      </c>
      <c r="D13" s="355" t="s">
        <v>84</v>
      </c>
      <c r="E13" s="355"/>
      <c r="F13" s="63" t="s">
        <v>25</v>
      </c>
      <c r="G13" s="27" t="s">
        <v>12</v>
      </c>
      <c r="H13" s="28">
        <v>120</v>
      </c>
      <c r="I13" s="1"/>
      <c r="J13" s="29">
        <f>H13*I13</f>
        <v>0</v>
      </c>
    </row>
    <row r="14" spans="1:10" ht="15" customHeight="1" x14ac:dyDescent="0.25">
      <c r="C14" s="55"/>
      <c r="D14" s="56"/>
      <c r="E14" s="56"/>
      <c r="F14" s="56"/>
      <c r="G14" s="57"/>
      <c r="H14" s="58"/>
      <c r="I14" s="301"/>
      <c r="J14" s="59"/>
    </row>
    <row r="15" spans="1:10" ht="29.25" customHeight="1" x14ac:dyDescent="0.25">
      <c r="A15" s="9" t="s">
        <v>21</v>
      </c>
      <c r="B15" s="9"/>
      <c r="C15" s="24" t="s">
        <v>6</v>
      </c>
      <c r="D15" s="319" t="s">
        <v>85</v>
      </c>
      <c r="E15" s="320"/>
      <c r="F15" s="320"/>
      <c r="G15" s="48"/>
      <c r="H15" s="49"/>
      <c r="I15" s="1"/>
      <c r="J15" s="50"/>
    </row>
    <row r="16" spans="1:10" ht="15" customHeight="1" x14ac:dyDescent="0.25">
      <c r="A16" s="9" t="s">
        <v>22</v>
      </c>
      <c r="B16" s="9"/>
      <c r="C16" s="24" t="s">
        <v>146</v>
      </c>
      <c r="D16" s="355" t="s">
        <v>87</v>
      </c>
      <c r="E16" s="355"/>
      <c r="F16" s="63" t="s">
        <v>24</v>
      </c>
      <c r="G16" s="27" t="s">
        <v>12</v>
      </c>
      <c r="H16" s="28">
        <v>1200</v>
      </c>
      <c r="I16" s="1"/>
      <c r="J16" s="29">
        <f>H16*I16</f>
        <v>0</v>
      </c>
    </row>
    <row r="17" spans="1:10" ht="15" customHeight="1" x14ac:dyDescent="0.25">
      <c r="A17" s="9" t="s">
        <v>22</v>
      </c>
      <c r="B17" s="9"/>
      <c r="C17" s="24" t="s">
        <v>147</v>
      </c>
      <c r="D17" s="355" t="s">
        <v>87</v>
      </c>
      <c r="E17" s="355"/>
      <c r="F17" s="63" t="s">
        <v>25</v>
      </c>
      <c r="G17" s="27" t="s">
        <v>12</v>
      </c>
      <c r="H17" s="28">
        <v>180</v>
      </c>
      <c r="I17" s="1"/>
      <c r="J17" s="29">
        <f>H17*I17</f>
        <v>0</v>
      </c>
    </row>
    <row r="18" spans="1:10" ht="15" customHeight="1" x14ac:dyDescent="0.25">
      <c r="C18" s="55"/>
      <c r="D18" s="56"/>
      <c r="E18" s="56"/>
      <c r="F18" s="56"/>
      <c r="G18" s="57"/>
      <c r="H18" s="58"/>
      <c r="I18" s="301"/>
      <c r="J18" s="59"/>
    </row>
    <row r="19" spans="1:10" ht="29.25" customHeight="1" x14ac:dyDescent="0.25">
      <c r="A19" s="9" t="s">
        <v>21</v>
      </c>
      <c r="B19" s="9"/>
      <c r="C19" s="24" t="s">
        <v>7</v>
      </c>
      <c r="D19" s="356" t="s">
        <v>86</v>
      </c>
      <c r="E19" s="320"/>
      <c r="F19" s="320"/>
      <c r="G19" s="48"/>
      <c r="H19" s="49"/>
      <c r="I19" s="1"/>
      <c r="J19" s="50"/>
    </row>
    <row r="20" spans="1:10" ht="15" customHeight="1" x14ac:dyDescent="0.25">
      <c r="A20" s="9" t="s">
        <v>22</v>
      </c>
      <c r="B20" s="9"/>
      <c r="C20" s="24" t="s">
        <v>149</v>
      </c>
      <c r="D20" s="355" t="s">
        <v>50</v>
      </c>
      <c r="E20" s="355"/>
      <c r="F20" s="63" t="s">
        <v>24</v>
      </c>
      <c r="G20" s="27" t="s">
        <v>12</v>
      </c>
      <c r="H20" s="28">
        <v>22000</v>
      </c>
      <c r="I20" s="1"/>
      <c r="J20" s="29">
        <f>H20*I20</f>
        <v>0</v>
      </c>
    </row>
    <row r="21" spans="1:10" ht="15" customHeight="1" x14ac:dyDescent="0.25">
      <c r="A21" s="9" t="s">
        <v>22</v>
      </c>
      <c r="B21" s="9"/>
      <c r="C21" s="24" t="s">
        <v>150</v>
      </c>
      <c r="D21" s="355" t="s">
        <v>50</v>
      </c>
      <c r="E21" s="355"/>
      <c r="F21" s="63" t="s">
        <v>25</v>
      </c>
      <c r="G21" s="27" t="s">
        <v>12</v>
      </c>
      <c r="H21" s="28">
        <v>2400</v>
      </c>
      <c r="I21" s="1"/>
      <c r="J21" s="29">
        <f>H21*I21</f>
        <v>0</v>
      </c>
    </row>
    <row r="22" spans="1:10" ht="15" customHeight="1" x14ac:dyDescent="0.25">
      <c r="C22" s="55"/>
      <c r="D22" s="56"/>
      <c r="E22" s="56"/>
      <c r="F22" s="56"/>
      <c r="G22" s="57"/>
      <c r="H22" s="58"/>
      <c r="I22" s="301"/>
      <c r="J22" s="59"/>
    </row>
    <row r="23" spans="1:10" ht="29.25" customHeight="1" x14ac:dyDescent="0.25">
      <c r="A23" s="9" t="s">
        <v>22</v>
      </c>
      <c r="B23" s="9"/>
      <c r="C23" s="64" t="s">
        <v>8</v>
      </c>
      <c r="D23" s="355" t="s">
        <v>151</v>
      </c>
      <c r="E23" s="355"/>
      <c r="F23" s="355"/>
      <c r="G23" s="27" t="s">
        <v>12</v>
      </c>
      <c r="H23" s="30">
        <v>400</v>
      </c>
      <c r="I23" s="1"/>
      <c r="J23" s="54">
        <f>H23*I23</f>
        <v>0</v>
      </c>
    </row>
    <row r="24" spans="1:10" ht="15" customHeight="1" x14ac:dyDescent="0.25">
      <c r="C24" s="55"/>
      <c r="D24" s="56"/>
      <c r="E24" s="56"/>
      <c r="F24" s="56"/>
      <c r="G24" s="57"/>
      <c r="H24" s="58"/>
      <c r="I24" s="301"/>
      <c r="J24" s="59"/>
    </row>
    <row r="25" spans="1:10" ht="29.25" customHeight="1" x14ac:dyDescent="0.25">
      <c r="A25" s="9" t="s">
        <v>22</v>
      </c>
      <c r="B25" s="9"/>
      <c r="C25" s="64" t="s">
        <v>153</v>
      </c>
      <c r="D25" s="355" t="s">
        <v>152</v>
      </c>
      <c r="E25" s="355"/>
      <c r="F25" s="355"/>
      <c r="G25" s="27" t="s">
        <v>12</v>
      </c>
      <c r="H25" s="30">
        <v>13000</v>
      </c>
      <c r="I25" s="1"/>
      <c r="J25" s="54">
        <f>H25*I25</f>
        <v>0</v>
      </c>
    </row>
    <row r="26" spans="1:10" ht="15" customHeight="1" x14ac:dyDescent="0.25">
      <c r="C26" s="55"/>
      <c r="D26" s="56"/>
      <c r="E26" s="56"/>
      <c r="F26" s="56"/>
      <c r="G26" s="57"/>
      <c r="H26" s="58"/>
      <c r="I26" s="301"/>
      <c r="J26" s="59"/>
    </row>
    <row r="27" spans="1:10" ht="15" customHeight="1" x14ac:dyDescent="0.25">
      <c r="A27" s="9" t="s">
        <v>22</v>
      </c>
      <c r="B27" s="9"/>
      <c r="C27" s="64" t="s">
        <v>156</v>
      </c>
      <c r="D27" s="355" t="s">
        <v>154</v>
      </c>
      <c r="E27" s="355"/>
      <c r="F27" s="355"/>
      <c r="G27" s="27" t="s">
        <v>13</v>
      </c>
      <c r="H27" s="30">
        <v>26000</v>
      </c>
      <c r="I27" s="1"/>
      <c r="J27" s="54">
        <f>H27*I27</f>
        <v>0</v>
      </c>
    </row>
    <row r="28" spans="1:10" ht="15" customHeight="1" x14ac:dyDescent="0.25">
      <c r="C28" s="55"/>
      <c r="D28" s="56"/>
      <c r="E28" s="56"/>
      <c r="F28" s="56"/>
      <c r="G28" s="57"/>
      <c r="H28" s="58"/>
      <c r="I28" s="301"/>
      <c r="J28" s="59"/>
    </row>
    <row r="29" spans="1:10" ht="45" customHeight="1" x14ac:dyDescent="0.25">
      <c r="A29" s="9" t="s">
        <v>22</v>
      </c>
      <c r="B29" s="9"/>
      <c r="C29" s="64" t="s">
        <v>158</v>
      </c>
      <c r="D29" s="355" t="s">
        <v>159</v>
      </c>
      <c r="E29" s="355"/>
      <c r="F29" s="355"/>
      <c r="G29" s="27" t="s">
        <v>12</v>
      </c>
      <c r="H29" s="30">
        <v>7500</v>
      </c>
      <c r="I29" s="1"/>
      <c r="J29" s="54">
        <f>H29*I29</f>
        <v>0</v>
      </c>
    </row>
    <row r="30" spans="1:10" ht="15" customHeight="1" x14ac:dyDescent="0.25">
      <c r="C30" s="55"/>
      <c r="D30" s="56"/>
      <c r="E30" s="56"/>
      <c r="F30" s="56"/>
      <c r="G30" s="57"/>
      <c r="H30" s="58"/>
      <c r="I30" s="301"/>
      <c r="J30" s="59"/>
    </row>
    <row r="31" spans="1:10" ht="30.75" customHeight="1" x14ac:dyDescent="0.25">
      <c r="A31" s="9" t="s">
        <v>22</v>
      </c>
      <c r="B31" s="9"/>
      <c r="C31" s="64" t="s">
        <v>564</v>
      </c>
      <c r="D31" s="355" t="s">
        <v>155</v>
      </c>
      <c r="E31" s="355"/>
      <c r="F31" s="355"/>
      <c r="G31" s="27" t="s">
        <v>2</v>
      </c>
      <c r="H31" s="30">
        <v>200</v>
      </c>
      <c r="I31" s="1"/>
      <c r="J31" s="54">
        <f>H31*I31</f>
        <v>0</v>
      </c>
    </row>
    <row r="32" spans="1:10" ht="15" customHeight="1" x14ac:dyDescent="0.25">
      <c r="C32" s="55"/>
      <c r="D32" s="56"/>
      <c r="E32" s="56"/>
      <c r="F32" s="56"/>
      <c r="G32" s="57"/>
      <c r="H32" s="58"/>
      <c r="I32" s="301"/>
      <c r="J32" s="59"/>
    </row>
    <row r="33" spans="1:10" ht="27" customHeight="1" x14ac:dyDescent="0.25">
      <c r="A33" s="9" t="s">
        <v>22</v>
      </c>
      <c r="B33" s="9"/>
      <c r="C33" s="64" t="s">
        <v>565</v>
      </c>
      <c r="D33" s="355" t="s">
        <v>157</v>
      </c>
      <c r="E33" s="355"/>
      <c r="F33" s="355"/>
      <c r="G33" s="27" t="s">
        <v>2</v>
      </c>
      <c r="H33" s="30">
        <v>20</v>
      </c>
      <c r="I33" s="1"/>
      <c r="J33" s="54">
        <f>H33*I33</f>
        <v>0</v>
      </c>
    </row>
    <row r="34" spans="1:10" ht="15" customHeight="1" x14ac:dyDescent="0.25">
      <c r="C34" s="55"/>
      <c r="D34" s="56"/>
      <c r="E34" s="56"/>
      <c r="F34" s="56"/>
      <c r="G34" s="57"/>
      <c r="H34" s="58"/>
      <c r="I34" s="301"/>
      <c r="J34" s="59"/>
    </row>
    <row r="35" spans="1:10" s="9" customFormat="1" ht="15" customHeight="1" x14ac:dyDescent="0.25">
      <c r="A35" s="9" t="s">
        <v>23</v>
      </c>
      <c r="C35" s="353" t="s">
        <v>88</v>
      </c>
      <c r="D35" s="353"/>
      <c r="E35" s="353"/>
      <c r="F35" s="353"/>
      <c r="G35" s="61"/>
      <c r="H35" s="62"/>
      <c r="I35" s="19" t="s">
        <v>92</v>
      </c>
      <c r="J35" s="65">
        <f>SUM(J37:J53)</f>
        <v>0</v>
      </c>
    </row>
    <row r="36" spans="1:10" s="9" customFormat="1" ht="8.1" customHeight="1" x14ac:dyDescent="0.25">
      <c r="C36" s="21"/>
      <c r="D36" s="21"/>
      <c r="E36" s="21"/>
      <c r="F36" s="21"/>
      <c r="G36" s="22"/>
      <c r="H36" s="23"/>
      <c r="I36" s="301"/>
      <c r="J36" s="22"/>
    </row>
    <row r="37" spans="1:10" ht="27.75" customHeight="1" x14ac:dyDescent="0.25">
      <c r="A37" s="9" t="s">
        <v>22</v>
      </c>
      <c r="B37" s="9"/>
      <c r="C37" s="64" t="s">
        <v>11</v>
      </c>
      <c r="D37" s="355" t="s">
        <v>397</v>
      </c>
      <c r="E37" s="355"/>
      <c r="F37" s="355"/>
      <c r="G37" s="53" t="s">
        <v>10</v>
      </c>
      <c r="H37" s="30">
        <v>22000</v>
      </c>
      <c r="I37" s="1"/>
      <c r="J37" s="54"/>
    </row>
    <row r="38" spans="1:10" ht="15" customHeight="1" x14ac:dyDescent="0.25">
      <c r="C38" s="55"/>
      <c r="D38" s="56"/>
      <c r="E38" s="56"/>
      <c r="F38" s="56"/>
      <c r="G38" s="57"/>
      <c r="H38" s="58"/>
      <c r="I38" s="301"/>
      <c r="J38" s="59"/>
    </row>
    <row r="39" spans="1:10" ht="30.75" customHeight="1" x14ac:dyDescent="0.25">
      <c r="A39" s="9" t="s">
        <v>22</v>
      </c>
      <c r="B39" s="9"/>
      <c r="C39" s="64" t="s">
        <v>14</v>
      </c>
      <c r="D39" s="355" t="s">
        <v>89</v>
      </c>
      <c r="E39" s="355"/>
      <c r="F39" s="355"/>
      <c r="G39" s="53" t="s">
        <v>10</v>
      </c>
      <c r="H39" s="30">
        <v>18000</v>
      </c>
      <c r="I39" s="1"/>
      <c r="J39" s="54">
        <f>H39*I39</f>
        <v>0</v>
      </c>
    </row>
    <row r="40" spans="1:10" ht="15" customHeight="1" x14ac:dyDescent="0.25">
      <c r="C40" s="55"/>
      <c r="D40" s="56"/>
      <c r="E40" s="56"/>
      <c r="F40" s="56"/>
      <c r="G40" s="57"/>
      <c r="H40" s="58"/>
      <c r="I40" s="301"/>
      <c r="J40" s="59"/>
    </row>
    <row r="41" spans="1:10" ht="30.75" customHeight="1" x14ac:dyDescent="0.25">
      <c r="A41" s="9" t="s">
        <v>22</v>
      </c>
      <c r="B41" s="9"/>
      <c r="C41" s="64" t="s">
        <v>15</v>
      </c>
      <c r="D41" s="355" t="s">
        <v>90</v>
      </c>
      <c r="E41" s="355"/>
      <c r="F41" s="355"/>
      <c r="G41" s="53" t="s">
        <v>10</v>
      </c>
      <c r="H41" s="30">
        <v>9000</v>
      </c>
      <c r="I41" s="1"/>
      <c r="J41" s="54">
        <f>H41*I41</f>
        <v>0</v>
      </c>
    </row>
    <row r="42" spans="1:10" ht="15" customHeight="1" x14ac:dyDescent="0.25">
      <c r="C42" s="55"/>
      <c r="D42" s="56"/>
      <c r="E42" s="56"/>
      <c r="F42" s="56"/>
      <c r="G42" s="57"/>
      <c r="H42" s="58"/>
      <c r="I42" s="301"/>
      <c r="J42" s="59"/>
    </row>
    <row r="43" spans="1:10" ht="17.25" customHeight="1" x14ac:dyDescent="0.25">
      <c r="A43" s="9" t="s">
        <v>22</v>
      </c>
      <c r="B43" s="9"/>
      <c r="C43" s="64" t="s">
        <v>16</v>
      </c>
      <c r="D43" s="355" t="s">
        <v>91</v>
      </c>
      <c r="E43" s="355"/>
      <c r="F43" s="355"/>
      <c r="G43" s="53" t="s">
        <v>10</v>
      </c>
      <c r="H43" s="30">
        <v>1800</v>
      </c>
      <c r="I43" s="1"/>
      <c r="J43" s="54">
        <f>H43*I43</f>
        <v>0</v>
      </c>
    </row>
    <row r="44" spans="1:10" s="45" customFormat="1" ht="17.25" customHeight="1" x14ac:dyDescent="0.25">
      <c r="A44" s="66"/>
      <c r="B44" s="66"/>
      <c r="C44" s="67"/>
      <c r="D44" s="68"/>
      <c r="E44" s="68"/>
      <c r="F44" s="68"/>
      <c r="G44" s="69"/>
      <c r="H44" s="70"/>
      <c r="I44" s="301"/>
      <c r="J44" s="71"/>
    </row>
    <row r="45" spans="1:10" ht="15" customHeight="1" x14ac:dyDescent="0.25">
      <c r="A45" s="9" t="s">
        <v>22</v>
      </c>
      <c r="B45" s="9"/>
      <c r="C45" s="64" t="s">
        <v>160</v>
      </c>
      <c r="D45" s="355" t="s">
        <v>164</v>
      </c>
      <c r="E45" s="355"/>
      <c r="F45" s="355"/>
      <c r="G45" s="53" t="s">
        <v>10</v>
      </c>
      <c r="H45" s="30">
        <v>1350</v>
      </c>
      <c r="I45" s="1"/>
      <c r="J45" s="54">
        <f>H45*I45</f>
        <v>0</v>
      </c>
    </row>
    <row r="46" spans="1:10" ht="15" customHeight="1" x14ac:dyDescent="0.25">
      <c r="C46" s="55"/>
      <c r="D46" s="56"/>
      <c r="E46" s="56"/>
      <c r="F46" s="56"/>
      <c r="G46" s="57"/>
      <c r="H46" s="58"/>
      <c r="I46" s="301"/>
      <c r="J46" s="59"/>
    </row>
    <row r="47" spans="1:10" ht="17.25" customHeight="1" x14ac:dyDescent="0.25">
      <c r="A47" s="9" t="s">
        <v>22</v>
      </c>
      <c r="B47" s="9"/>
      <c r="C47" s="64" t="s">
        <v>161</v>
      </c>
      <c r="D47" s="355" t="s">
        <v>165</v>
      </c>
      <c r="E47" s="355"/>
      <c r="F47" s="355"/>
      <c r="G47" s="53" t="s">
        <v>2</v>
      </c>
      <c r="H47" s="30">
        <v>180</v>
      </c>
      <c r="I47" s="1"/>
      <c r="J47" s="54">
        <f>H47*I47</f>
        <v>0</v>
      </c>
    </row>
    <row r="48" spans="1:10" ht="17.25" customHeight="1" x14ac:dyDescent="0.25">
      <c r="A48" s="9"/>
      <c r="B48" s="9"/>
      <c r="C48" s="67"/>
      <c r="D48" s="291"/>
      <c r="E48" s="68"/>
      <c r="F48" s="68"/>
      <c r="G48" s="69"/>
      <c r="H48" s="70"/>
      <c r="I48" s="301"/>
      <c r="J48" s="71"/>
    </row>
    <row r="49" spans="1:10" ht="17.25" customHeight="1" x14ac:dyDescent="0.25">
      <c r="A49" s="9" t="s">
        <v>22</v>
      </c>
      <c r="B49" s="9"/>
      <c r="C49" s="64" t="s">
        <v>162</v>
      </c>
      <c r="D49" s="355" t="s">
        <v>166</v>
      </c>
      <c r="E49" s="355"/>
      <c r="F49" s="355"/>
      <c r="G49" s="53" t="s">
        <v>2</v>
      </c>
      <c r="H49" s="30">
        <v>15</v>
      </c>
      <c r="I49" s="1"/>
      <c r="J49" s="54">
        <f>H49*I49</f>
        <v>0</v>
      </c>
    </row>
    <row r="50" spans="1:10" ht="17.25" customHeight="1" x14ac:dyDescent="0.25">
      <c r="A50" s="9"/>
      <c r="B50" s="9"/>
      <c r="C50" s="67"/>
      <c r="D50" s="291"/>
      <c r="E50" s="68"/>
      <c r="F50" s="68"/>
      <c r="G50" s="69"/>
      <c r="H50" s="70"/>
      <c r="I50" s="301"/>
      <c r="J50" s="71"/>
    </row>
    <row r="51" spans="1:10" s="46" customFormat="1" ht="27" customHeight="1" x14ac:dyDescent="0.25">
      <c r="A51" s="74"/>
      <c r="B51" s="74"/>
      <c r="C51" s="75" t="s">
        <v>163</v>
      </c>
      <c r="D51" s="357" t="s">
        <v>363</v>
      </c>
      <c r="E51" s="357"/>
      <c r="F51" s="357"/>
      <c r="G51" s="113"/>
      <c r="H51" s="96"/>
      <c r="I51" s="1"/>
      <c r="J51" s="114"/>
    </row>
    <row r="52" spans="1:10" s="46" customFormat="1" ht="15" customHeight="1" x14ac:dyDescent="0.25">
      <c r="A52" s="74" t="s">
        <v>22</v>
      </c>
      <c r="B52" s="74"/>
      <c r="C52" s="75" t="s">
        <v>169</v>
      </c>
      <c r="D52" s="358" t="s">
        <v>167</v>
      </c>
      <c r="E52" s="359"/>
      <c r="F52" s="89"/>
      <c r="G52" s="27" t="s">
        <v>2</v>
      </c>
      <c r="H52" s="76"/>
      <c r="I52" s="76"/>
      <c r="J52" s="77">
        <f t="shared" ref="J52:J53" si="0">H52*I52</f>
        <v>0</v>
      </c>
    </row>
    <row r="53" spans="1:10" s="46" customFormat="1" ht="15" customHeight="1" x14ac:dyDescent="0.25">
      <c r="A53" s="74" t="s">
        <v>22</v>
      </c>
      <c r="B53" s="74"/>
      <c r="C53" s="75" t="s">
        <v>170</v>
      </c>
      <c r="D53" s="358" t="s">
        <v>168</v>
      </c>
      <c r="E53" s="359"/>
      <c r="F53" s="89"/>
      <c r="G53" s="27" t="s">
        <v>2</v>
      </c>
      <c r="H53" s="76"/>
      <c r="I53" s="76"/>
      <c r="J53" s="77">
        <f t="shared" si="0"/>
        <v>0</v>
      </c>
    </row>
    <row r="54" spans="1:10" ht="17.25" customHeight="1" x14ac:dyDescent="0.25">
      <c r="A54" s="9"/>
      <c r="B54" s="9"/>
      <c r="C54" s="72"/>
      <c r="D54" s="73"/>
      <c r="E54" s="68"/>
      <c r="F54" s="68"/>
      <c r="G54" s="69"/>
      <c r="H54" s="70"/>
      <c r="I54" s="301"/>
      <c r="J54" s="71"/>
    </row>
    <row r="55" spans="1:10" s="9" customFormat="1" ht="15" customHeight="1" x14ac:dyDescent="0.25">
      <c r="A55" s="9" t="s">
        <v>23</v>
      </c>
      <c r="C55" s="353" t="s">
        <v>171</v>
      </c>
      <c r="D55" s="353"/>
      <c r="E55" s="353"/>
      <c r="F55" s="353"/>
      <c r="G55" s="61"/>
      <c r="H55" s="62"/>
      <c r="I55" s="19" t="s">
        <v>92</v>
      </c>
      <c r="J55" s="65">
        <f>SUM(J57:J59)</f>
        <v>0</v>
      </c>
    </row>
    <row r="56" spans="1:10" s="9" customFormat="1" ht="8.1" customHeight="1" x14ac:dyDescent="0.25">
      <c r="C56" s="21"/>
      <c r="D56" s="21"/>
      <c r="E56" s="21"/>
      <c r="F56" s="21"/>
      <c r="G56" s="22"/>
      <c r="H56" s="23"/>
      <c r="I56" s="301"/>
      <c r="J56" s="22"/>
    </row>
    <row r="57" spans="1:10" s="46" customFormat="1" ht="27" customHeight="1" x14ac:dyDescent="0.25">
      <c r="A57" s="74"/>
      <c r="B57" s="74"/>
      <c r="C57" s="75" t="s">
        <v>19</v>
      </c>
      <c r="D57" s="357" t="s">
        <v>172</v>
      </c>
      <c r="E57" s="357"/>
      <c r="F57" s="357"/>
      <c r="G57" s="113"/>
      <c r="H57" s="96"/>
      <c r="I57" s="1"/>
      <c r="J57" s="114"/>
    </row>
    <row r="58" spans="1:10" s="46" customFormat="1" ht="15" customHeight="1" x14ac:dyDescent="0.25">
      <c r="A58" s="74" t="s">
        <v>22</v>
      </c>
      <c r="B58" s="74"/>
      <c r="C58" s="75" t="s">
        <v>148</v>
      </c>
      <c r="D58" s="358" t="s">
        <v>173</v>
      </c>
      <c r="E58" s="359"/>
      <c r="F58" s="89"/>
      <c r="G58" s="27" t="s">
        <v>13</v>
      </c>
      <c r="H58" s="30">
        <v>270</v>
      </c>
      <c r="I58" s="1"/>
      <c r="J58" s="54">
        <f>H58*I58</f>
        <v>0</v>
      </c>
    </row>
    <row r="59" spans="1:10" s="46" customFormat="1" ht="15" customHeight="1" x14ac:dyDescent="0.25">
      <c r="A59" s="74" t="s">
        <v>22</v>
      </c>
      <c r="B59" s="74"/>
      <c r="C59" s="75" t="s">
        <v>175</v>
      </c>
      <c r="D59" s="358" t="s">
        <v>174</v>
      </c>
      <c r="E59" s="359"/>
      <c r="F59" s="89"/>
      <c r="G59" s="27" t="s">
        <v>13</v>
      </c>
      <c r="H59" s="30">
        <v>45</v>
      </c>
      <c r="I59" s="1"/>
      <c r="J59" s="54">
        <f>H59*I59</f>
        <v>0</v>
      </c>
    </row>
    <row r="60" spans="1:10" ht="17.25" customHeight="1" x14ac:dyDescent="0.25">
      <c r="A60" s="9"/>
      <c r="B60" s="9"/>
      <c r="C60" s="67"/>
      <c r="D60" s="291"/>
      <c r="E60" s="68"/>
      <c r="F60" s="68"/>
      <c r="G60" s="69"/>
      <c r="H60" s="70"/>
      <c r="I60" s="301"/>
      <c r="J60" s="71"/>
    </row>
    <row r="61" spans="1:10" s="9" customFormat="1" ht="15" customHeight="1" x14ac:dyDescent="0.25">
      <c r="A61" s="9" t="s">
        <v>23</v>
      </c>
      <c r="C61" s="317" t="s">
        <v>176</v>
      </c>
      <c r="D61" s="318"/>
      <c r="E61" s="318"/>
      <c r="F61" s="318"/>
      <c r="G61" s="18"/>
      <c r="H61" s="19"/>
      <c r="I61" s="19" t="s">
        <v>92</v>
      </c>
      <c r="J61" s="20">
        <f>SUM(J63:J69)</f>
        <v>0</v>
      </c>
    </row>
    <row r="62" spans="1:10" s="9" customFormat="1" ht="8.1" customHeight="1" x14ac:dyDescent="0.25">
      <c r="C62" s="21"/>
      <c r="D62" s="21"/>
      <c r="E62" s="21"/>
      <c r="F62" s="21"/>
      <c r="G62" s="22"/>
      <c r="H62" s="23"/>
      <c r="I62" s="301"/>
      <c r="J62" s="22"/>
    </row>
    <row r="63" spans="1:10" ht="41.25" customHeight="1" x14ac:dyDescent="0.25">
      <c r="A63" s="9" t="s">
        <v>22</v>
      </c>
      <c r="B63" s="9"/>
      <c r="C63" s="24" t="s">
        <v>20</v>
      </c>
      <c r="D63" s="360" t="s">
        <v>177</v>
      </c>
      <c r="E63" s="360"/>
      <c r="F63" s="360"/>
      <c r="G63" s="27" t="s">
        <v>13</v>
      </c>
      <c r="H63" s="28">
        <v>2700</v>
      </c>
      <c r="I63" s="1"/>
      <c r="J63" s="29">
        <f>H63*I63</f>
        <v>0</v>
      </c>
    </row>
    <row r="64" spans="1:10" ht="15" customHeight="1" x14ac:dyDescent="0.25">
      <c r="C64" s="36"/>
      <c r="D64" s="37"/>
      <c r="E64" s="37"/>
      <c r="F64" s="37"/>
      <c r="G64" s="38"/>
      <c r="H64" s="39"/>
      <c r="I64" s="301"/>
      <c r="J64" s="40"/>
    </row>
    <row r="65" spans="1:10" ht="15" customHeight="1" x14ac:dyDescent="0.25">
      <c r="A65" s="9" t="s">
        <v>22</v>
      </c>
      <c r="B65" s="9"/>
      <c r="C65" s="24" t="s">
        <v>26</v>
      </c>
      <c r="D65" s="360" t="s">
        <v>178</v>
      </c>
      <c r="E65" s="320"/>
      <c r="F65" s="320"/>
      <c r="G65" s="27" t="s">
        <v>13</v>
      </c>
      <c r="H65" s="28">
        <v>27000</v>
      </c>
      <c r="I65" s="1"/>
      <c r="J65" s="29">
        <f>H65*I65</f>
        <v>0</v>
      </c>
    </row>
    <row r="66" spans="1:10" ht="15" customHeight="1" x14ac:dyDescent="0.25">
      <c r="A66" s="9"/>
      <c r="B66" s="9"/>
      <c r="C66" s="36"/>
      <c r="D66" s="37"/>
      <c r="E66" s="37"/>
      <c r="F66" s="37"/>
      <c r="G66" s="38"/>
      <c r="H66" s="39"/>
      <c r="I66" s="301"/>
      <c r="J66" s="40"/>
    </row>
    <row r="67" spans="1:10" ht="39" customHeight="1" x14ac:dyDescent="0.25">
      <c r="A67" s="9" t="s">
        <v>22</v>
      </c>
      <c r="B67" s="9"/>
      <c r="C67" s="24" t="s">
        <v>27</v>
      </c>
      <c r="D67" s="360" t="s">
        <v>60</v>
      </c>
      <c r="E67" s="360"/>
      <c r="F67" s="360"/>
      <c r="G67" s="27" t="s">
        <v>12</v>
      </c>
      <c r="H67" s="28">
        <v>180</v>
      </c>
      <c r="I67" s="1"/>
      <c r="J67" s="29">
        <f>H67*I67</f>
        <v>0</v>
      </c>
    </row>
    <row r="68" spans="1:10" ht="15" customHeight="1" x14ac:dyDescent="0.25">
      <c r="A68" s="9"/>
      <c r="B68" s="9"/>
      <c r="C68" s="36"/>
      <c r="D68" s="37"/>
      <c r="E68" s="37"/>
      <c r="F68" s="37"/>
      <c r="G68" s="38"/>
      <c r="H68" s="39"/>
      <c r="I68" s="301"/>
      <c r="J68" s="40"/>
    </row>
    <row r="69" spans="1:10" ht="39.75" customHeight="1" x14ac:dyDescent="0.25">
      <c r="A69" s="9" t="s">
        <v>22</v>
      </c>
      <c r="B69" s="9"/>
      <c r="C69" s="24" t="s">
        <v>28</v>
      </c>
      <c r="D69" s="320" t="s">
        <v>66</v>
      </c>
      <c r="E69" s="320"/>
      <c r="F69" s="320"/>
      <c r="G69" s="27" t="s">
        <v>12</v>
      </c>
      <c r="H69" s="28">
        <v>90</v>
      </c>
      <c r="I69" s="1"/>
      <c r="J69" s="29">
        <f>H69*I69</f>
        <v>0</v>
      </c>
    </row>
    <row r="70" spans="1:10" ht="15" customHeight="1" x14ac:dyDescent="0.25">
      <c r="C70" s="36"/>
      <c r="D70" s="37"/>
      <c r="E70" s="37"/>
      <c r="F70" s="37"/>
      <c r="G70" s="38"/>
      <c r="H70" s="39"/>
      <c r="I70" s="301"/>
      <c r="J70" s="40"/>
    </row>
    <row r="71" spans="1:10" s="9" customFormat="1" ht="15" customHeight="1" x14ac:dyDescent="0.25">
      <c r="A71" s="9" t="s">
        <v>23</v>
      </c>
      <c r="C71" s="353" t="s">
        <v>93</v>
      </c>
      <c r="D71" s="353"/>
      <c r="E71" s="353"/>
      <c r="F71" s="353"/>
      <c r="G71" s="61"/>
      <c r="H71" s="62"/>
      <c r="I71" s="19" t="s">
        <v>92</v>
      </c>
      <c r="J71" s="65">
        <f>SUM(J74:J81)</f>
        <v>0</v>
      </c>
    </row>
    <row r="72" spans="1:10" s="9" customFormat="1" ht="8.1" customHeight="1" x14ac:dyDescent="0.25">
      <c r="C72" s="21"/>
      <c r="D72" s="21"/>
      <c r="E72" s="21"/>
      <c r="F72" s="21"/>
      <c r="G72" s="22"/>
      <c r="H72" s="23"/>
      <c r="I72" s="301"/>
      <c r="J72" s="22"/>
    </row>
    <row r="73" spans="1:10" s="46" customFormat="1" ht="27" customHeight="1" x14ac:dyDescent="0.25">
      <c r="A73" s="74"/>
      <c r="B73" s="74"/>
      <c r="C73" s="75" t="s">
        <v>29</v>
      </c>
      <c r="D73" s="357" t="s">
        <v>65</v>
      </c>
      <c r="E73" s="357"/>
      <c r="F73" s="357"/>
      <c r="G73" s="113"/>
      <c r="H73" s="96"/>
      <c r="I73" s="1"/>
      <c r="J73" s="114"/>
    </row>
    <row r="74" spans="1:10" s="46" customFormat="1" ht="15" customHeight="1" x14ac:dyDescent="0.25">
      <c r="A74" s="74" t="s">
        <v>22</v>
      </c>
      <c r="B74" s="74"/>
      <c r="C74" s="75" t="s">
        <v>94</v>
      </c>
      <c r="D74" s="358" t="s">
        <v>64</v>
      </c>
      <c r="E74" s="359"/>
      <c r="F74" s="89"/>
      <c r="G74" s="27" t="s">
        <v>10</v>
      </c>
      <c r="H74" s="28">
        <v>2700</v>
      </c>
      <c r="I74" s="1"/>
      <c r="J74" s="29">
        <f t="shared" ref="J74:J76" si="1">H74*I74</f>
        <v>0</v>
      </c>
    </row>
    <row r="75" spans="1:10" s="46" customFormat="1" ht="15" customHeight="1" x14ac:dyDescent="0.25">
      <c r="A75" s="74" t="s">
        <v>22</v>
      </c>
      <c r="B75" s="74"/>
      <c r="C75" s="75" t="s">
        <v>95</v>
      </c>
      <c r="D75" s="358" t="s">
        <v>61</v>
      </c>
      <c r="E75" s="359"/>
      <c r="F75" s="89"/>
      <c r="G75" s="27" t="s">
        <v>10</v>
      </c>
      <c r="H75" s="28">
        <v>90</v>
      </c>
      <c r="I75" s="1"/>
      <c r="J75" s="29">
        <f t="shared" si="1"/>
        <v>0</v>
      </c>
    </row>
    <row r="76" spans="1:10" s="46" customFormat="1" ht="15" customHeight="1" x14ac:dyDescent="0.25">
      <c r="A76" s="74" t="s">
        <v>22</v>
      </c>
      <c r="B76" s="74"/>
      <c r="C76" s="75" t="s">
        <v>96</v>
      </c>
      <c r="D76" s="358" t="s">
        <v>62</v>
      </c>
      <c r="E76" s="359"/>
      <c r="F76" s="89"/>
      <c r="G76" s="27" t="s">
        <v>10</v>
      </c>
      <c r="H76" s="28">
        <v>90</v>
      </c>
      <c r="I76" s="1"/>
      <c r="J76" s="29">
        <f t="shared" si="1"/>
        <v>0</v>
      </c>
    </row>
    <row r="77" spans="1:10" ht="15" customHeight="1" x14ac:dyDescent="0.25">
      <c r="A77" s="9"/>
      <c r="B77" s="9"/>
      <c r="C77" s="36"/>
      <c r="D77" s="37"/>
      <c r="E77" s="37"/>
      <c r="F77" s="37"/>
      <c r="G77" s="38"/>
      <c r="H77" s="39"/>
      <c r="I77" s="301"/>
      <c r="J77" s="40"/>
    </row>
    <row r="78" spans="1:10" s="46" customFormat="1" ht="27" customHeight="1" x14ac:dyDescent="0.25">
      <c r="A78" s="74"/>
      <c r="B78" s="74"/>
      <c r="C78" s="75" t="s">
        <v>30</v>
      </c>
      <c r="D78" s="357" t="s">
        <v>63</v>
      </c>
      <c r="E78" s="357"/>
      <c r="F78" s="357"/>
      <c r="G78" s="113"/>
      <c r="H78" s="96"/>
      <c r="I78" s="1"/>
      <c r="J78" s="114"/>
    </row>
    <row r="79" spans="1:10" s="46" customFormat="1" ht="15" customHeight="1" x14ac:dyDescent="0.25">
      <c r="A79" s="74" t="s">
        <v>22</v>
      </c>
      <c r="B79" s="74"/>
      <c r="C79" s="75" t="s">
        <v>97</v>
      </c>
      <c r="D79" s="358" t="s">
        <v>64</v>
      </c>
      <c r="E79" s="359"/>
      <c r="F79" s="89"/>
      <c r="G79" s="27" t="s">
        <v>13</v>
      </c>
      <c r="H79" s="28">
        <v>1800</v>
      </c>
      <c r="I79" s="1"/>
      <c r="J79" s="29">
        <f t="shared" ref="J79:J81" si="2">H79*I79</f>
        <v>0</v>
      </c>
    </row>
    <row r="80" spans="1:10" s="46" customFormat="1" ht="15" customHeight="1" x14ac:dyDescent="0.25">
      <c r="A80" s="74" t="s">
        <v>22</v>
      </c>
      <c r="B80" s="74"/>
      <c r="C80" s="75" t="s">
        <v>98</v>
      </c>
      <c r="D80" s="358" t="s">
        <v>70</v>
      </c>
      <c r="E80" s="359"/>
      <c r="F80" s="89"/>
      <c r="G80" s="27" t="s">
        <v>12</v>
      </c>
      <c r="H80" s="28">
        <v>45</v>
      </c>
      <c r="I80" s="1"/>
      <c r="J80" s="29">
        <f t="shared" si="2"/>
        <v>0</v>
      </c>
    </row>
    <row r="81" spans="1:10" s="46" customFormat="1" ht="15" customHeight="1" x14ac:dyDescent="0.25">
      <c r="A81" s="74" t="s">
        <v>22</v>
      </c>
      <c r="B81" s="74"/>
      <c r="C81" s="75" t="s">
        <v>99</v>
      </c>
      <c r="D81" s="358" t="s">
        <v>69</v>
      </c>
      <c r="E81" s="359"/>
      <c r="F81" s="89"/>
      <c r="G81" s="27" t="s">
        <v>12</v>
      </c>
      <c r="H81" s="28">
        <v>45</v>
      </c>
      <c r="I81" s="1"/>
      <c r="J81" s="29">
        <f t="shared" si="2"/>
        <v>0</v>
      </c>
    </row>
    <row r="82" spans="1:10" s="46" customFormat="1" ht="15" customHeight="1" x14ac:dyDescent="0.25">
      <c r="A82" s="74"/>
      <c r="B82" s="74"/>
      <c r="C82" s="79"/>
      <c r="D82" s="80"/>
      <c r="E82" s="81"/>
      <c r="F82" s="82"/>
      <c r="G82" s="83"/>
      <c r="H82" s="84"/>
      <c r="I82" s="302"/>
      <c r="J82" s="85"/>
    </row>
    <row r="83" spans="1:10" s="46" customFormat="1" ht="15" customHeight="1" x14ac:dyDescent="0.25">
      <c r="A83" s="74"/>
      <c r="B83" s="74"/>
      <c r="C83" s="79"/>
      <c r="D83" s="80"/>
      <c r="E83" s="81"/>
      <c r="F83" s="82"/>
      <c r="G83" s="83"/>
      <c r="H83" s="84"/>
      <c r="I83" s="117"/>
      <c r="J83" s="85"/>
    </row>
    <row r="84" spans="1:10" ht="15" customHeight="1" x14ac:dyDescent="0.25">
      <c r="A84" s="9"/>
      <c r="B84" s="9"/>
      <c r="C84" s="36"/>
      <c r="D84" s="37"/>
      <c r="E84" s="37"/>
      <c r="F84" s="37"/>
      <c r="G84" s="38"/>
      <c r="H84" s="39"/>
      <c r="I84" s="314"/>
      <c r="J84" s="40"/>
    </row>
    <row r="85" spans="1:10" s="9" customFormat="1" ht="15" customHeight="1" x14ac:dyDescent="0.25">
      <c r="A85" s="9" t="s">
        <v>23</v>
      </c>
      <c r="C85" s="317" t="s">
        <v>100</v>
      </c>
      <c r="D85" s="318"/>
      <c r="E85" s="318"/>
      <c r="F85" s="318"/>
      <c r="G85" s="18"/>
      <c r="H85" s="19"/>
      <c r="I85" s="19" t="s">
        <v>92</v>
      </c>
      <c r="J85" s="20">
        <f>SUM(J88:J146)</f>
        <v>0</v>
      </c>
    </row>
    <row r="86" spans="1:10" s="9" customFormat="1" ht="8.1" customHeight="1" x14ac:dyDescent="0.25">
      <c r="C86" s="21"/>
      <c r="D86" s="21"/>
      <c r="E86" s="21"/>
      <c r="F86" s="21"/>
      <c r="G86" s="22"/>
      <c r="H86" s="23"/>
      <c r="I86" s="301"/>
      <c r="J86" s="22"/>
    </row>
    <row r="87" spans="1:10" s="46" customFormat="1" ht="52.5" customHeight="1" x14ac:dyDescent="0.25">
      <c r="A87" s="74"/>
      <c r="B87" s="74"/>
      <c r="C87" s="75" t="s">
        <v>31</v>
      </c>
      <c r="D87" s="357" t="s">
        <v>201</v>
      </c>
      <c r="E87" s="357"/>
      <c r="F87" s="357"/>
      <c r="G87" s="113"/>
      <c r="H87" s="96"/>
      <c r="I87" s="1"/>
      <c r="J87" s="114"/>
    </row>
    <row r="88" spans="1:10" s="46" customFormat="1" ht="15" customHeight="1" x14ac:dyDescent="0.25">
      <c r="A88" s="74" t="s">
        <v>22</v>
      </c>
      <c r="B88" s="74"/>
      <c r="C88" s="75" t="s">
        <v>101</v>
      </c>
      <c r="D88" s="358" t="s">
        <v>179</v>
      </c>
      <c r="E88" s="361"/>
      <c r="F88" s="89"/>
      <c r="G88" s="27" t="s">
        <v>10</v>
      </c>
      <c r="H88" s="28">
        <v>1800</v>
      </c>
      <c r="I88" s="1"/>
      <c r="J88" s="29">
        <f t="shared" ref="J88:J98" si="3">H88*I88</f>
        <v>0</v>
      </c>
    </row>
    <row r="89" spans="1:10" s="46" customFormat="1" ht="15" customHeight="1" x14ac:dyDescent="0.25">
      <c r="A89" s="74" t="s">
        <v>22</v>
      </c>
      <c r="B89" s="74"/>
      <c r="C89" s="75" t="s">
        <v>102</v>
      </c>
      <c r="D89" s="358" t="s">
        <v>180</v>
      </c>
      <c r="E89" s="361"/>
      <c r="F89" s="89"/>
      <c r="G89" s="27" t="s">
        <v>10</v>
      </c>
      <c r="H89" s="28">
        <v>360</v>
      </c>
      <c r="I89" s="1"/>
      <c r="J89" s="29">
        <f t="shared" si="3"/>
        <v>0</v>
      </c>
    </row>
    <row r="90" spans="1:10" s="46" customFormat="1" ht="15" customHeight="1" x14ac:dyDescent="0.25">
      <c r="A90" s="74" t="s">
        <v>22</v>
      </c>
      <c r="B90" s="74"/>
      <c r="C90" s="75" t="s">
        <v>103</v>
      </c>
      <c r="D90" s="358" t="s">
        <v>181</v>
      </c>
      <c r="E90" s="359"/>
      <c r="F90" s="89"/>
      <c r="G90" s="27" t="s">
        <v>10</v>
      </c>
      <c r="H90" s="28">
        <v>45</v>
      </c>
      <c r="I90" s="1"/>
      <c r="J90" s="29">
        <f t="shared" si="3"/>
        <v>0</v>
      </c>
    </row>
    <row r="91" spans="1:10" s="46" customFormat="1" ht="15" customHeight="1" x14ac:dyDescent="0.25">
      <c r="A91" s="74" t="s">
        <v>22</v>
      </c>
      <c r="B91" s="74"/>
      <c r="C91" s="75" t="s">
        <v>104</v>
      </c>
      <c r="D91" s="358" t="s">
        <v>182</v>
      </c>
      <c r="E91" s="359"/>
      <c r="F91" s="89"/>
      <c r="G91" s="27" t="s">
        <v>10</v>
      </c>
      <c r="H91" s="28">
        <v>45</v>
      </c>
      <c r="I91" s="1"/>
      <c r="J91" s="29">
        <f t="shared" si="3"/>
        <v>0</v>
      </c>
    </row>
    <row r="92" spans="1:10" s="46" customFormat="1" ht="15" customHeight="1" x14ac:dyDescent="0.25">
      <c r="A92" s="74" t="s">
        <v>22</v>
      </c>
      <c r="B92" s="74"/>
      <c r="C92" s="75" t="s">
        <v>105</v>
      </c>
      <c r="D92" s="358" t="s">
        <v>183</v>
      </c>
      <c r="E92" s="359"/>
      <c r="F92" s="89"/>
      <c r="G92" s="27" t="s">
        <v>10</v>
      </c>
      <c r="H92" s="28">
        <v>13500</v>
      </c>
      <c r="I92" s="1"/>
      <c r="J92" s="29">
        <f t="shared" si="3"/>
        <v>0</v>
      </c>
    </row>
    <row r="93" spans="1:10" s="46" customFormat="1" ht="15" customHeight="1" x14ac:dyDescent="0.25">
      <c r="A93" s="74" t="s">
        <v>22</v>
      </c>
      <c r="B93" s="74"/>
      <c r="C93" s="75" t="s">
        <v>106</v>
      </c>
      <c r="D93" s="358" t="s">
        <v>184</v>
      </c>
      <c r="E93" s="359"/>
      <c r="F93" s="89"/>
      <c r="G93" s="27" t="s">
        <v>10</v>
      </c>
      <c r="H93" s="28">
        <v>5400</v>
      </c>
      <c r="I93" s="1"/>
      <c r="J93" s="29">
        <f t="shared" si="3"/>
        <v>0</v>
      </c>
    </row>
    <row r="94" spans="1:10" s="46" customFormat="1" ht="15" customHeight="1" x14ac:dyDescent="0.25">
      <c r="A94" s="74" t="s">
        <v>22</v>
      </c>
      <c r="B94" s="74"/>
      <c r="C94" s="75" t="s">
        <v>107</v>
      </c>
      <c r="D94" s="358" t="s">
        <v>185</v>
      </c>
      <c r="E94" s="359"/>
      <c r="F94" s="89"/>
      <c r="G94" s="27" t="s">
        <v>10</v>
      </c>
      <c r="H94" s="28">
        <v>900</v>
      </c>
      <c r="I94" s="1"/>
      <c r="J94" s="29">
        <f t="shared" si="3"/>
        <v>0</v>
      </c>
    </row>
    <row r="95" spans="1:10" s="46" customFormat="1" ht="15" customHeight="1" x14ac:dyDescent="0.25">
      <c r="A95" s="74" t="s">
        <v>22</v>
      </c>
      <c r="B95" s="74"/>
      <c r="C95" s="75" t="s">
        <v>108</v>
      </c>
      <c r="D95" s="358" t="s">
        <v>186</v>
      </c>
      <c r="E95" s="359"/>
      <c r="F95" s="89"/>
      <c r="G95" s="27" t="s">
        <v>10</v>
      </c>
      <c r="H95" s="28">
        <v>900</v>
      </c>
      <c r="I95" s="1"/>
      <c r="J95" s="29">
        <f t="shared" si="3"/>
        <v>0</v>
      </c>
    </row>
    <row r="96" spans="1:10" s="46" customFormat="1" ht="15" customHeight="1" x14ac:dyDescent="0.25">
      <c r="A96" s="74" t="s">
        <v>22</v>
      </c>
      <c r="B96" s="74"/>
      <c r="C96" s="75" t="s">
        <v>109</v>
      </c>
      <c r="D96" s="358" t="s">
        <v>187</v>
      </c>
      <c r="E96" s="359"/>
      <c r="F96" s="89"/>
      <c r="G96" s="27" t="s">
        <v>10</v>
      </c>
      <c r="H96" s="28">
        <v>90</v>
      </c>
      <c r="I96" s="1"/>
      <c r="J96" s="29">
        <f t="shared" si="3"/>
        <v>0</v>
      </c>
    </row>
    <row r="97" spans="1:10" s="46" customFormat="1" ht="15" customHeight="1" x14ac:dyDescent="0.25">
      <c r="A97" s="74" t="s">
        <v>22</v>
      </c>
      <c r="B97" s="74"/>
      <c r="C97" s="75" t="s">
        <v>110</v>
      </c>
      <c r="D97" s="358" t="s">
        <v>188</v>
      </c>
      <c r="E97" s="359"/>
      <c r="F97" s="89"/>
      <c r="G97" s="27" t="s">
        <v>10</v>
      </c>
      <c r="H97" s="28">
        <v>90</v>
      </c>
      <c r="I97" s="1"/>
      <c r="J97" s="29">
        <f t="shared" si="3"/>
        <v>0</v>
      </c>
    </row>
    <row r="98" spans="1:10" s="46" customFormat="1" ht="15" customHeight="1" x14ac:dyDescent="0.25">
      <c r="A98" s="74" t="s">
        <v>22</v>
      </c>
      <c r="B98" s="74"/>
      <c r="C98" s="75" t="s">
        <v>111</v>
      </c>
      <c r="D98" s="358" t="s">
        <v>189</v>
      </c>
      <c r="E98" s="359"/>
      <c r="F98" s="89"/>
      <c r="G98" s="27" t="s">
        <v>10</v>
      </c>
      <c r="H98" s="28">
        <v>90</v>
      </c>
      <c r="I98" s="1"/>
      <c r="J98" s="29">
        <f t="shared" si="3"/>
        <v>0</v>
      </c>
    </row>
    <row r="99" spans="1:10" s="86" customFormat="1" ht="15" customHeight="1" x14ac:dyDescent="0.25">
      <c r="A99" s="78"/>
      <c r="B99" s="78"/>
      <c r="C99" s="79"/>
      <c r="D99" s="80"/>
      <c r="E99" s="81"/>
      <c r="F99" s="82"/>
      <c r="G99" s="83"/>
      <c r="H99" s="84"/>
      <c r="I99" s="301"/>
      <c r="J99" s="85"/>
    </row>
    <row r="100" spans="1:10" s="46" customFormat="1" ht="54.75" customHeight="1" x14ac:dyDescent="0.25">
      <c r="A100" s="74"/>
      <c r="B100" s="74"/>
      <c r="C100" s="75" t="s">
        <v>32</v>
      </c>
      <c r="D100" s="357" t="s">
        <v>202</v>
      </c>
      <c r="E100" s="357"/>
      <c r="F100" s="357"/>
      <c r="G100" s="113"/>
      <c r="H100" s="96"/>
      <c r="I100" s="1"/>
      <c r="J100" s="114"/>
    </row>
    <row r="101" spans="1:10" s="46" customFormat="1" ht="15" customHeight="1" x14ac:dyDescent="0.25">
      <c r="A101" s="74" t="s">
        <v>22</v>
      </c>
      <c r="B101" s="74"/>
      <c r="C101" s="75" t="s">
        <v>190</v>
      </c>
      <c r="D101" s="358" t="s">
        <v>179</v>
      </c>
      <c r="E101" s="361"/>
      <c r="F101" s="89"/>
      <c r="G101" s="27" t="s">
        <v>10</v>
      </c>
      <c r="H101" s="28">
        <v>450</v>
      </c>
      <c r="I101" s="1"/>
      <c r="J101" s="29">
        <f t="shared" ref="J101:J111" si="4">H101*I101</f>
        <v>0</v>
      </c>
    </row>
    <row r="102" spans="1:10" s="46" customFormat="1" ht="15" customHeight="1" x14ac:dyDescent="0.25">
      <c r="A102" s="74" t="s">
        <v>22</v>
      </c>
      <c r="B102" s="74"/>
      <c r="C102" s="75" t="s">
        <v>191</v>
      </c>
      <c r="D102" s="358" t="s">
        <v>180</v>
      </c>
      <c r="E102" s="361"/>
      <c r="F102" s="89"/>
      <c r="G102" s="27" t="s">
        <v>10</v>
      </c>
      <c r="H102" s="28">
        <v>90</v>
      </c>
      <c r="I102" s="1"/>
      <c r="J102" s="29">
        <f t="shared" si="4"/>
        <v>0</v>
      </c>
    </row>
    <row r="103" spans="1:10" s="46" customFormat="1" ht="15" customHeight="1" x14ac:dyDescent="0.25">
      <c r="A103" s="74" t="s">
        <v>22</v>
      </c>
      <c r="B103" s="74"/>
      <c r="C103" s="75" t="s">
        <v>192</v>
      </c>
      <c r="D103" s="358" t="s">
        <v>181</v>
      </c>
      <c r="E103" s="359"/>
      <c r="F103" s="89"/>
      <c r="G103" s="27" t="s">
        <v>10</v>
      </c>
      <c r="H103" s="28">
        <v>45</v>
      </c>
      <c r="I103" s="1"/>
      <c r="J103" s="29">
        <f t="shared" si="4"/>
        <v>0</v>
      </c>
    </row>
    <row r="104" spans="1:10" s="46" customFormat="1" ht="15" customHeight="1" x14ac:dyDescent="0.25">
      <c r="A104" s="74" t="s">
        <v>22</v>
      </c>
      <c r="B104" s="74"/>
      <c r="C104" s="75" t="s">
        <v>193</v>
      </c>
      <c r="D104" s="358" t="s">
        <v>182</v>
      </c>
      <c r="E104" s="359"/>
      <c r="F104" s="89"/>
      <c r="G104" s="27" t="s">
        <v>10</v>
      </c>
      <c r="H104" s="28">
        <v>45</v>
      </c>
      <c r="I104" s="1"/>
      <c r="J104" s="29">
        <f t="shared" si="4"/>
        <v>0</v>
      </c>
    </row>
    <row r="105" spans="1:10" s="46" customFormat="1" ht="15" customHeight="1" x14ac:dyDescent="0.25">
      <c r="A105" s="74" t="s">
        <v>22</v>
      </c>
      <c r="B105" s="74"/>
      <c r="C105" s="75" t="s">
        <v>194</v>
      </c>
      <c r="D105" s="358" t="s">
        <v>183</v>
      </c>
      <c r="E105" s="359"/>
      <c r="F105" s="89"/>
      <c r="G105" s="27" t="s">
        <v>10</v>
      </c>
      <c r="H105" s="28">
        <v>1350</v>
      </c>
      <c r="I105" s="1"/>
      <c r="J105" s="29">
        <f t="shared" si="4"/>
        <v>0</v>
      </c>
    </row>
    <row r="106" spans="1:10" s="46" customFormat="1" ht="15" customHeight="1" x14ac:dyDescent="0.25">
      <c r="A106" s="74" t="s">
        <v>22</v>
      </c>
      <c r="B106" s="74"/>
      <c r="C106" s="75" t="s">
        <v>195</v>
      </c>
      <c r="D106" s="358" t="s">
        <v>184</v>
      </c>
      <c r="E106" s="359"/>
      <c r="F106" s="89"/>
      <c r="G106" s="27" t="s">
        <v>10</v>
      </c>
      <c r="H106" s="28">
        <v>450</v>
      </c>
      <c r="I106" s="1"/>
      <c r="J106" s="29">
        <f t="shared" si="4"/>
        <v>0</v>
      </c>
    </row>
    <row r="107" spans="1:10" s="46" customFormat="1" ht="15" customHeight="1" x14ac:dyDescent="0.25">
      <c r="A107" s="74" t="s">
        <v>22</v>
      </c>
      <c r="B107" s="74"/>
      <c r="C107" s="75" t="s">
        <v>196</v>
      </c>
      <c r="D107" s="358" t="s">
        <v>185</v>
      </c>
      <c r="E107" s="359"/>
      <c r="F107" s="89"/>
      <c r="G107" s="27" t="s">
        <v>10</v>
      </c>
      <c r="H107" s="28">
        <v>225</v>
      </c>
      <c r="I107" s="1"/>
      <c r="J107" s="29">
        <f t="shared" si="4"/>
        <v>0</v>
      </c>
    </row>
    <row r="108" spans="1:10" s="46" customFormat="1" ht="15" customHeight="1" x14ac:dyDescent="0.25">
      <c r="A108" s="74" t="s">
        <v>22</v>
      </c>
      <c r="B108" s="74"/>
      <c r="C108" s="75" t="s">
        <v>197</v>
      </c>
      <c r="D108" s="358" t="s">
        <v>186</v>
      </c>
      <c r="E108" s="359"/>
      <c r="F108" s="89"/>
      <c r="G108" s="27" t="s">
        <v>10</v>
      </c>
      <c r="H108" s="28">
        <v>225</v>
      </c>
      <c r="I108" s="1"/>
      <c r="J108" s="29">
        <f t="shared" si="4"/>
        <v>0</v>
      </c>
    </row>
    <row r="109" spans="1:10" s="46" customFormat="1" ht="15" customHeight="1" x14ac:dyDescent="0.25">
      <c r="A109" s="74" t="s">
        <v>22</v>
      </c>
      <c r="B109" s="74"/>
      <c r="C109" s="75" t="s">
        <v>198</v>
      </c>
      <c r="D109" s="358" t="s">
        <v>187</v>
      </c>
      <c r="E109" s="359"/>
      <c r="F109" s="89"/>
      <c r="G109" s="27" t="s">
        <v>10</v>
      </c>
      <c r="H109" s="28">
        <v>45</v>
      </c>
      <c r="I109" s="1"/>
      <c r="J109" s="29">
        <f t="shared" si="4"/>
        <v>0</v>
      </c>
    </row>
    <row r="110" spans="1:10" s="46" customFormat="1" ht="15" customHeight="1" x14ac:dyDescent="0.25">
      <c r="A110" s="74" t="s">
        <v>22</v>
      </c>
      <c r="B110" s="74"/>
      <c r="C110" s="75" t="s">
        <v>199</v>
      </c>
      <c r="D110" s="358" t="s">
        <v>188</v>
      </c>
      <c r="E110" s="359"/>
      <c r="F110" s="89"/>
      <c r="G110" s="27" t="s">
        <v>10</v>
      </c>
      <c r="H110" s="28">
        <v>45</v>
      </c>
      <c r="I110" s="1"/>
      <c r="J110" s="29">
        <f t="shared" si="4"/>
        <v>0</v>
      </c>
    </row>
    <row r="111" spans="1:10" s="46" customFormat="1" ht="15" customHeight="1" x14ac:dyDescent="0.25">
      <c r="A111" s="74" t="s">
        <v>22</v>
      </c>
      <c r="B111" s="74"/>
      <c r="C111" s="75" t="s">
        <v>200</v>
      </c>
      <c r="D111" s="358" t="s">
        <v>189</v>
      </c>
      <c r="E111" s="359"/>
      <c r="F111" s="89"/>
      <c r="G111" s="27" t="s">
        <v>10</v>
      </c>
      <c r="H111" s="28">
        <v>45</v>
      </c>
      <c r="I111" s="1"/>
      <c r="J111" s="29">
        <f t="shared" si="4"/>
        <v>0</v>
      </c>
    </row>
    <row r="112" spans="1:10" s="86" customFormat="1" ht="15" customHeight="1" x14ac:dyDescent="0.25">
      <c r="A112" s="78"/>
      <c r="B112" s="78"/>
      <c r="C112" s="79"/>
      <c r="D112" s="80"/>
      <c r="E112" s="81"/>
      <c r="F112" s="82"/>
      <c r="G112" s="83"/>
      <c r="H112" s="84"/>
      <c r="I112" s="301"/>
      <c r="J112" s="85"/>
    </row>
    <row r="113" spans="1:10" s="46" customFormat="1" ht="54.75" customHeight="1" x14ac:dyDescent="0.25">
      <c r="A113" s="74"/>
      <c r="B113" s="74"/>
      <c r="C113" s="75" t="s">
        <v>33</v>
      </c>
      <c r="D113" s="357" t="s">
        <v>203</v>
      </c>
      <c r="E113" s="357"/>
      <c r="F113" s="357"/>
      <c r="G113" s="113"/>
      <c r="H113" s="96"/>
      <c r="I113" s="1"/>
      <c r="J113" s="114"/>
    </row>
    <row r="114" spans="1:10" s="46" customFormat="1" ht="15" customHeight="1" x14ac:dyDescent="0.25">
      <c r="A114" s="74" t="s">
        <v>22</v>
      </c>
      <c r="B114" s="74"/>
      <c r="C114" s="75" t="s">
        <v>204</v>
      </c>
      <c r="D114" s="358" t="s">
        <v>179</v>
      </c>
      <c r="E114" s="361"/>
      <c r="F114" s="89"/>
      <c r="G114" s="27" t="s">
        <v>10</v>
      </c>
      <c r="H114" s="28">
        <v>1350</v>
      </c>
      <c r="I114" s="1"/>
      <c r="J114" s="29">
        <f t="shared" ref="J114:J124" si="5">H114*I114</f>
        <v>0</v>
      </c>
    </row>
    <row r="115" spans="1:10" s="46" customFormat="1" ht="15" customHeight="1" x14ac:dyDescent="0.25">
      <c r="A115" s="74" t="s">
        <v>22</v>
      </c>
      <c r="B115" s="74"/>
      <c r="C115" s="75" t="s">
        <v>205</v>
      </c>
      <c r="D115" s="358" t="s">
        <v>180</v>
      </c>
      <c r="E115" s="361"/>
      <c r="F115" s="89"/>
      <c r="G115" s="27" t="s">
        <v>10</v>
      </c>
      <c r="H115" s="28">
        <v>270</v>
      </c>
      <c r="I115" s="1"/>
      <c r="J115" s="29">
        <f t="shared" si="5"/>
        <v>0</v>
      </c>
    </row>
    <row r="116" spans="1:10" s="46" customFormat="1" ht="15" customHeight="1" x14ac:dyDescent="0.25">
      <c r="A116" s="74" t="s">
        <v>22</v>
      </c>
      <c r="B116" s="74"/>
      <c r="C116" s="75" t="s">
        <v>206</v>
      </c>
      <c r="D116" s="358" t="s">
        <v>181</v>
      </c>
      <c r="E116" s="359"/>
      <c r="F116" s="89"/>
      <c r="G116" s="27" t="s">
        <v>10</v>
      </c>
      <c r="H116" s="28">
        <v>45</v>
      </c>
      <c r="I116" s="1"/>
      <c r="J116" s="29">
        <f t="shared" si="5"/>
        <v>0</v>
      </c>
    </row>
    <row r="117" spans="1:10" s="46" customFormat="1" ht="15" customHeight="1" x14ac:dyDescent="0.25">
      <c r="A117" s="74" t="s">
        <v>22</v>
      </c>
      <c r="B117" s="74"/>
      <c r="C117" s="75" t="s">
        <v>207</v>
      </c>
      <c r="D117" s="358" t="s">
        <v>182</v>
      </c>
      <c r="E117" s="359"/>
      <c r="F117" s="89"/>
      <c r="G117" s="27" t="s">
        <v>10</v>
      </c>
      <c r="H117" s="28">
        <v>45</v>
      </c>
      <c r="I117" s="1"/>
      <c r="J117" s="29">
        <f t="shared" si="5"/>
        <v>0</v>
      </c>
    </row>
    <row r="118" spans="1:10" s="46" customFormat="1" ht="15" customHeight="1" x14ac:dyDescent="0.25">
      <c r="A118" s="74" t="s">
        <v>22</v>
      </c>
      <c r="B118" s="74"/>
      <c r="C118" s="75" t="s">
        <v>208</v>
      </c>
      <c r="D118" s="358" t="s">
        <v>183</v>
      </c>
      <c r="E118" s="359"/>
      <c r="F118" s="89"/>
      <c r="G118" s="27" t="s">
        <v>10</v>
      </c>
      <c r="H118" s="28">
        <v>4500</v>
      </c>
      <c r="I118" s="1"/>
      <c r="J118" s="29">
        <f t="shared" si="5"/>
        <v>0</v>
      </c>
    </row>
    <row r="119" spans="1:10" s="46" customFormat="1" ht="15" customHeight="1" x14ac:dyDescent="0.25">
      <c r="A119" s="74" t="s">
        <v>22</v>
      </c>
      <c r="B119" s="74"/>
      <c r="C119" s="75" t="s">
        <v>209</v>
      </c>
      <c r="D119" s="358" t="s">
        <v>184</v>
      </c>
      <c r="E119" s="359"/>
      <c r="F119" s="89"/>
      <c r="G119" s="27" t="s">
        <v>10</v>
      </c>
      <c r="H119" s="28">
        <v>1350</v>
      </c>
      <c r="I119" s="1"/>
      <c r="J119" s="29">
        <f t="shared" si="5"/>
        <v>0</v>
      </c>
    </row>
    <row r="120" spans="1:10" s="46" customFormat="1" ht="15" customHeight="1" x14ac:dyDescent="0.25">
      <c r="A120" s="74" t="s">
        <v>22</v>
      </c>
      <c r="B120" s="74"/>
      <c r="C120" s="75" t="s">
        <v>210</v>
      </c>
      <c r="D120" s="358" t="s">
        <v>185</v>
      </c>
      <c r="E120" s="359"/>
      <c r="F120" s="89"/>
      <c r="G120" s="27" t="s">
        <v>10</v>
      </c>
      <c r="H120" s="28">
        <v>675</v>
      </c>
      <c r="I120" s="1"/>
      <c r="J120" s="29">
        <f t="shared" si="5"/>
        <v>0</v>
      </c>
    </row>
    <row r="121" spans="1:10" s="46" customFormat="1" ht="15" customHeight="1" x14ac:dyDescent="0.25">
      <c r="A121" s="74" t="s">
        <v>22</v>
      </c>
      <c r="B121" s="74"/>
      <c r="C121" s="75" t="s">
        <v>211</v>
      </c>
      <c r="D121" s="358" t="s">
        <v>186</v>
      </c>
      <c r="E121" s="359"/>
      <c r="F121" s="89"/>
      <c r="G121" s="27" t="s">
        <v>10</v>
      </c>
      <c r="H121" s="28">
        <v>675</v>
      </c>
      <c r="I121" s="1"/>
      <c r="J121" s="29">
        <f t="shared" si="5"/>
        <v>0</v>
      </c>
    </row>
    <row r="122" spans="1:10" s="46" customFormat="1" ht="15" customHeight="1" x14ac:dyDescent="0.25">
      <c r="A122" s="74" t="s">
        <v>22</v>
      </c>
      <c r="B122" s="74"/>
      <c r="C122" s="75" t="s">
        <v>212</v>
      </c>
      <c r="D122" s="358" t="s">
        <v>187</v>
      </c>
      <c r="E122" s="359"/>
      <c r="F122" s="89"/>
      <c r="G122" s="27" t="s">
        <v>10</v>
      </c>
      <c r="H122" s="28">
        <v>180</v>
      </c>
      <c r="I122" s="1"/>
      <c r="J122" s="29">
        <f t="shared" si="5"/>
        <v>0</v>
      </c>
    </row>
    <row r="123" spans="1:10" s="46" customFormat="1" ht="15" customHeight="1" x14ac:dyDescent="0.25">
      <c r="A123" s="74" t="s">
        <v>22</v>
      </c>
      <c r="B123" s="74"/>
      <c r="C123" s="75" t="s">
        <v>213</v>
      </c>
      <c r="D123" s="358" t="s">
        <v>188</v>
      </c>
      <c r="E123" s="359"/>
      <c r="F123" s="89"/>
      <c r="G123" s="27" t="s">
        <v>10</v>
      </c>
      <c r="H123" s="28">
        <v>180</v>
      </c>
      <c r="I123" s="1"/>
      <c r="J123" s="29">
        <f t="shared" si="5"/>
        <v>0</v>
      </c>
    </row>
    <row r="124" spans="1:10" s="46" customFormat="1" ht="15" customHeight="1" x14ac:dyDescent="0.25">
      <c r="A124" s="74" t="s">
        <v>22</v>
      </c>
      <c r="B124" s="74"/>
      <c r="C124" s="75" t="s">
        <v>214</v>
      </c>
      <c r="D124" s="358" t="s">
        <v>189</v>
      </c>
      <c r="E124" s="359"/>
      <c r="F124" s="89"/>
      <c r="G124" s="27" t="s">
        <v>10</v>
      </c>
      <c r="H124" s="28">
        <v>180</v>
      </c>
      <c r="I124" s="1"/>
      <c r="J124" s="29">
        <f t="shared" si="5"/>
        <v>0</v>
      </c>
    </row>
    <row r="125" spans="1:10" s="45" customFormat="1" ht="15" customHeight="1" x14ac:dyDescent="0.25">
      <c r="A125" s="66"/>
      <c r="B125" s="66"/>
      <c r="C125" s="87"/>
      <c r="D125" s="80"/>
      <c r="E125" s="80"/>
      <c r="F125" s="80"/>
      <c r="G125" s="83"/>
      <c r="H125" s="84"/>
      <c r="I125" s="301"/>
      <c r="J125" s="85"/>
    </row>
    <row r="126" spans="1:10" s="46" customFormat="1" ht="27.75" customHeight="1" x14ac:dyDescent="0.25">
      <c r="A126" s="74" t="s">
        <v>22</v>
      </c>
      <c r="B126" s="74"/>
      <c r="C126" s="75" t="s">
        <v>34</v>
      </c>
      <c r="D126" s="357" t="s">
        <v>112</v>
      </c>
      <c r="E126" s="357"/>
      <c r="F126" s="357"/>
      <c r="G126" s="27" t="s">
        <v>10</v>
      </c>
      <c r="H126" s="28">
        <v>7200</v>
      </c>
      <c r="I126" s="1"/>
      <c r="J126" s="29">
        <f>H126*I126</f>
        <v>0</v>
      </c>
    </row>
    <row r="127" spans="1:10" ht="15" customHeight="1" x14ac:dyDescent="0.25">
      <c r="A127" s="9"/>
      <c r="B127" s="9"/>
      <c r="C127" s="36"/>
      <c r="D127" s="37"/>
      <c r="E127" s="37"/>
      <c r="F127" s="37"/>
      <c r="G127" s="38"/>
      <c r="H127" s="39"/>
      <c r="I127" s="301"/>
      <c r="J127" s="40"/>
    </row>
    <row r="128" spans="1:10" s="46" customFormat="1" ht="27.75" customHeight="1" x14ac:dyDescent="0.25">
      <c r="A128" s="74" t="s">
        <v>22</v>
      </c>
      <c r="B128" s="74"/>
      <c r="C128" s="88" t="s">
        <v>35</v>
      </c>
      <c r="D128" s="362" t="s">
        <v>113</v>
      </c>
      <c r="E128" s="362"/>
      <c r="F128" s="362"/>
      <c r="G128" s="53" t="s">
        <v>10</v>
      </c>
      <c r="H128" s="30">
        <v>180</v>
      </c>
      <c r="I128" s="1"/>
      <c r="J128" s="54">
        <f>H128*I128</f>
        <v>0</v>
      </c>
    </row>
    <row r="129" spans="1:10" ht="15" customHeight="1" x14ac:dyDescent="0.25">
      <c r="C129" s="55"/>
      <c r="D129" s="56"/>
      <c r="E129" s="56"/>
      <c r="F129" s="56"/>
      <c r="G129" s="57"/>
      <c r="H129" s="58"/>
      <c r="I129" s="301"/>
      <c r="J129" s="59"/>
    </row>
    <row r="130" spans="1:10" s="46" customFormat="1" ht="15" customHeight="1" x14ac:dyDescent="0.25">
      <c r="A130" s="74"/>
      <c r="B130" s="74"/>
      <c r="C130" s="75" t="s">
        <v>36</v>
      </c>
      <c r="D130" s="357" t="s">
        <v>114</v>
      </c>
      <c r="E130" s="357"/>
      <c r="F130" s="357"/>
      <c r="G130" s="113"/>
      <c r="H130" s="96"/>
      <c r="I130" s="1"/>
      <c r="J130" s="114"/>
    </row>
    <row r="131" spans="1:10" s="46" customFormat="1" ht="15" customHeight="1" x14ac:dyDescent="0.25">
      <c r="A131" s="74" t="s">
        <v>22</v>
      </c>
      <c r="B131" s="74"/>
      <c r="C131" s="75" t="s">
        <v>218</v>
      </c>
      <c r="D131" s="358" t="s">
        <v>215</v>
      </c>
      <c r="E131" s="359"/>
      <c r="F131" s="89"/>
      <c r="G131" s="27" t="s">
        <v>2</v>
      </c>
      <c r="H131" s="28">
        <v>90</v>
      </c>
      <c r="I131" s="1"/>
      <c r="J131" s="29">
        <f t="shared" ref="J131:J133" si="6">H131*I131</f>
        <v>0</v>
      </c>
    </row>
    <row r="132" spans="1:10" s="46" customFormat="1" ht="15" customHeight="1" x14ac:dyDescent="0.25">
      <c r="A132" s="74" t="s">
        <v>22</v>
      </c>
      <c r="B132" s="74"/>
      <c r="C132" s="75" t="s">
        <v>219</v>
      </c>
      <c r="D132" s="358" t="s">
        <v>216</v>
      </c>
      <c r="E132" s="359"/>
      <c r="F132" s="89"/>
      <c r="G132" s="27" t="s">
        <v>2</v>
      </c>
      <c r="H132" s="28">
        <v>90</v>
      </c>
      <c r="I132" s="1"/>
      <c r="J132" s="29">
        <f t="shared" si="6"/>
        <v>0</v>
      </c>
    </row>
    <row r="133" spans="1:10" s="46" customFormat="1" ht="15" customHeight="1" x14ac:dyDescent="0.25">
      <c r="A133" s="74" t="s">
        <v>22</v>
      </c>
      <c r="B133" s="74"/>
      <c r="C133" s="75" t="s">
        <v>220</v>
      </c>
      <c r="D133" s="358" t="s">
        <v>217</v>
      </c>
      <c r="E133" s="359"/>
      <c r="F133" s="89"/>
      <c r="G133" s="27" t="s">
        <v>2</v>
      </c>
      <c r="H133" s="28">
        <v>90</v>
      </c>
      <c r="I133" s="1"/>
      <c r="J133" s="29">
        <f t="shared" si="6"/>
        <v>0</v>
      </c>
    </row>
    <row r="134" spans="1:10" ht="15" customHeight="1" x14ac:dyDescent="0.25">
      <c r="C134" s="55"/>
      <c r="D134" s="56"/>
      <c r="E134" s="56"/>
      <c r="F134" s="56"/>
      <c r="G134" s="57"/>
      <c r="H134" s="58"/>
      <c r="I134" s="301"/>
      <c r="J134" s="59"/>
    </row>
    <row r="135" spans="1:10" s="46" customFormat="1" ht="15" customHeight="1" x14ac:dyDescent="0.25">
      <c r="A135" s="74"/>
      <c r="B135" s="74"/>
      <c r="C135" s="75" t="s">
        <v>54</v>
      </c>
      <c r="D135" s="357" t="s">
        <v>272</v>
      </c>
      <c r="E135" s="357"/>
      <c r="F135" s="357"/>
      <c r="G135" s="113"/>
      <c r="H135" s="96"/>
      <c r="I135" s="1"/>
      <c r="J135" s="114"/>
    </row>
    <row r="136" spans="1:10" s="46" customFormat="1" ht="15" customHeight="1" x14ac:dyDescent="0.25">
      <c r="A136" s="74" t="s">
        <v>22</v>
      </c>
      <c r="B136" s="74"/>
      <c r="C136" s="75" t="s">
        <v>224</v>
      </c>
      <c r="D136" s="358" t="s">
        <v>221</v>
      </c>
      <c r="E136" s="361"/>
      <c r="F136" s="89"/>
      <c r="G136" s="27" t="s">
        <v>10</v>
      </c>
      <c r="H136" s="28">
        <v>450</v>
      </c>
      <c r="I136" s="1"/>
      <c r="J136" s="29">
        <f t="shared" ref="J136:J139" si="7">H136*I136</f>
        <v>0</v>
      </c>
    </row>
    <row r="137" spans="1:10" s="46" customFormat="1" ht="15" customHeight="1" x14ac:dyDescent="0.25">
      <c r="A137" s="74" t="s">
        <v>22</v>
      </c>
      <c r="B137" s="74"/>
      <c r="C137" s="75" t="s">
        <v>225</v>
      </c>
      <c r="D137" s="358" t="s">
        <v>179</v>
      </c>
      <c r="E137" s="361"/>
      <c r="F137" s="89"/>
      <c r="G137" s="27" t="s">
        <v>10</v>
      </c>
      <c r="H137" s="28">
        <v>1350</v>
      </c>
      <c r="I137" s="1"/>
      <c r="J137" s="29">
        <f t="shared" si="7"/>
        <v>0</v>
      </c>
    </row>
    <row r="138" spans="1:10" s="46" customFormat="1" ht="15" customHeight="1" x14ac:dyDescent="0.25">
      <c r="A138" s="74" t="s">
        <v>22</v>
      </c>
      <c r="B138" s="74"/>
      <c r="C138" s="75" t="s">
        <v>226</v>
      </c>
      <c r="D138" s="358" t="s">
        <v>183</v>
      </c>
      <c r="E138" s="359"/>
      <c r="F138" s="89"/>
      <c r="G138" s="27" t="s">
        <v>10</v>
      </c>
      <c r="H138" s="28">
        <v>1350</v>
      </c>
      <c r="I138" s="1"/>
      <c r="J138" s="29">
        <f t="shared" si="7"/>
        <v>0</v>
      </c>
    </row>
    <row r="139" spans="1:10" s="46" customFormat="1" ht="15" customHeight="1" x14ac:dyDescent="0.25">
      <c r="A139" s="74" t="s">
        <v>22</v>
      </c>
      <c r="B139" s="74"/>
      <c r="C139" s="75" t="s">
        <v>227</v>
      </c>
      <c r="D139" s="358" t="s">
        <v>222</v>
      </c>
      <c r="E139" s="359"/>
      <c r="F139" s="89"/>
      <c r="G139" s="27" t="s">
        <v>10</v>
      </c>
      <c r="H139" s="28">
        <v>1350</v>
      </c>
      <c r="I139" s="1"/>
      <c r="J139" s="29">
        <f t="shared" si="7"/>
        <v>0</v>
      </c>
    </row>
    <row r="140" spans="1:10" ht="15" customHeight="1" x14ac:dyDescent="0.25">
      <c r="A140" s="9"/>
      <c r="B140" s="9"/>
      <c r="C140" s="36"/>
      <c r="D140" s="37"/>
      <c r="E140" s="37"/>
      <c r="F140" s="37"/>
      <c r="G140" s="38"/>
      <c r="H140" s="39"/>
      <c r="I140" s="301"/>
      <c r="J140" s="40"/>
    </row>
    <row r="141" spans="1:10" s="46" customFormat="1" ht="15" customHeight="1" x14ac:dyDescent="0.25">
      <c r="A141" s="74"/>
      <c r="B141" s="74"/>
      <c r="C141" s="75" t="s">
        <v>228</v>
      </c>
      <c r="D141" s="357" t="s">
        <v>223</v>
      </c>
      <c r="E141" s="357"/>
      <c r="F141" s="357"/>
      <c r="G141" s="113"/>
      <c r="H141" s="96"/>
      <c r="I141" s="1"/>
      <c r="J141" s="114"/>
    </row>
    <row r="142" spans="1:10" s="46" customFormat="1" ht="15" customHeight="1" x14ac:dyDescent="0.25">
      <c r="A142" s="74" t="s">
        <v>22</v>
      </c>
      <c r="B142" s="74"/>
      <c r="C142" s="75" t="s">
        <v>229</v>
      </c>
      <c r="D142" s="104" t="s">
        <v>221</v>
      </c>
      <c r="E142" s="52"/>
      <c r="F142" s="89"/>
      <c r="G142" s="27" t="s">
        <v>10</v>
      </c>
      <c r="H142" s="28">
        <v>150</v>
      </c>
      <c r="I142" s="1"/>
      <c r="J142" s="29">
        <f t="shared" ref="J142:J144" si="8">H142*I142</f>
        <v>0</v>
      </c>
    </row>
    <row r="143" spans="1:10" s="46" customFormat="1" ht="15" customHeight="1" x14ac:dyDescent="0.25">
      <c r="A143" s="74" t="s">
        <v>22</v>
      </c>
      <c r="B143" s="74"/>
      <c r="C143" s="75" t="s">
        <v>232</v>
      </c>
      <c r="D143" s="104" t="s">
        <v>230</v>
      </c>
      <c r="E143" s="52"/>
      <c r="F143" s="89"/>
      <c r="G143" s="27" t="s">
        <v>10</v>
      </c>
      <c r="H143" s="28">
        <v>150</v>
      </c>
      <c r="I143" s="1"/>
      <c r="J143" s="29">
        <f t="shared" si="8"/>
        <v>0</v>
      </c>
    </row>
    <row r="144" spans="1:10" s="46" customFormat="1" ht="15" customHeight="1" x14ac:dyDescent="0.25">
      <c r="A144" s="74" t="s">
        <v>22</v>
      </c>
      <c r="B144" s="74"/>
      <c r="C144" s="75" t="s">
        <v>233</v>
      </c>
      <c r="D144" s="104" t="s">
        <v>231</v>
      </c>
      <c r="E144" s="52"/>
      <c r="F144" s="89"/>
      <c r="G144" s="27" t="s">
        <v>10</v>
      </c>
      <c r="H144" s="28">
        <v>150</v>
      </c>
      <c r="I144" s="1"/>
      <c r="J144" s="29">
        <f t="shared" si="8"/>
        <v>0</v>
      </c>
    </row>
    <row r="145" spans="1:10" ht="15" customHeight="1" x14ac:dyDescent="0.25">
      <c r="A145" s="9"/>
      <c r="B145" s="9"/>
      <c r="C145" s="36"/>
      <c r="D145" s="37"/>
      <c r="E145" s="37"/>
      <c r="F145" s="37"/>
      <c r="G145" s="38"/>
      <c r="H145" s="39"/>
      <c r="I145" s="301"/>
      <c r="J145" s="40"/>
    </row>
    <row r="146" spans="1:10" ht="15.75" customHeight="1" x14ac:dyDescent="0.25">
      <c r="A146" s="9" t="s">
        <v>22</v>
      </c>
      <c r="B146" s="9"/>
      <c r="C146" s="24" t="s">
        <v>362</v>
      </c>
      <c r="D146" s="356" t="s">
        <v>361</v>
      </c>
      <c r="E146" s="356"/>
      <c r="F146" s="356"/>
      <c r="G146" s="27" t="s">
        <v>10</v>
      </c>
      <c r="H146" s="28">
        <v>150</v>
      </c>
      <c r="I146" s="1"/>
      <c r="J146" s="29">
        <f>H146*I146</f>
        <v>0</v>
      </c>
    </row>
    <row r="147" spans="1:10" ht="15" customHeight="1" x14ac:dyDescent="0.25">
      <c r="C147" s="55"/>
      <c r="D147" s="56"/>
      <c r="E147" s="56"/>
      <c r="F147" s="56"/>
      <c r="G147" s="57"/>
      <c r="H147" s="58"/>
      <c r="I147" s="301"/>
      <c r="J147" s="59"/>
    </row>
    <row r="148" spans="1:10" s="9" customFormat="1" ht="15" customHeight="1" x14ac:dyDescent="0.25">
      <c r="A148" s="9" t="s">
        <v>23</v>
      </c>
      <c r="C148" s="353" t="s">
        <v>234</v>
      </c>
      <c r="D148" s="353"/>
      <c r="E148" s="353"/>
      <c r="F148" s="353"/>
      <c r="G148" s="61"/>
      <c r="H148" s="62"/>
      <c r="I148" s="19" t="s">
        <v>92</v>
      </c>
      <c r="J148" s="65">
        <f>SUM(J150:J173)</f>
        <v>0</v>
      </c>
    </row>
    <row r="149" spans="1:10" s="9" customFormat="1" ht="8.1" customHeight="1" x14ac:dyDescent="0.25">
      <c r="C149" s="21"/>
      <c r="D149" s="21"/>
      <c r="E149" s="21"/>
      <c r="F149" s="21"/>
      <c r="G149" s="22"/>
      <c r="H149" s="23"/>
      <c r="I149" s="301"/>
      <c r="J149" s="22"/>
    </row>
    <row r="150" spans="1:10" ht="97.5" customHeight="1" x14ac:dyDescent="0.25">
      <c r="A150" s="9" t="s">
        <v>21</v>
      </c>
      <c r="B150" s="9"/>
      <c r="C150" s="24" t="s">
        <v>37</v>
      </c>
      <c r="D150" s="320" t="s">
        <v>255</v>
      </c>
      <c r="E150" s="320"/>
      <c r="F150" s="320"/>
      <c r="G150" s="48"/>
      <c r="H150" s="49"/>
      <c r="I150" s="1"/>
      <c r="J150" s="50"/>
    </row>
    <row r="151" spans="1:10" ht="15" customHeight="1" x14ac:dyDescent="0.25">
      <c r="A151" s="9" t="s">
        <v>22</v>
      </c>
      <c r="B151" s="9"/>
      <c r="C151" s="24" t="s">
        <v>238</v>
      </c>
      <c r="D151" s="356" t="s">
        <v>235</v>
      </c>
      <c r="E151" s="356"/>
      <c r="F151" s="356"/>
      <c r="G151" s="27" t="s">
        <v>2</v>
      </c>
      <c r="H151" s="28">
        <v>15</v>
      </c>
      <c r="I151" s="1"/>
      <c r="J151" s="29">
        <f t="shared" ref="J151:J161" si="9">H151*I151</f>
        <v>0</v>
      </c>
    </row>
    <row r="152" spans="1:10" ht="15" customHeight="1" x14ac:dyDescent="0.25">
      <c r="A152" s="9" t="s">
        <v>22</v>
      </c>
      <c r="B152" s="9"/>
      <c r="C152" s="24" t="s">
        <v>239</v>
      </c>
      <c r="D152" s="356" t="s">
        <v>236</v>
      </c>
      <c r="E152" s="356"/>
      <c r="F152" s="356"/>
      <c r="G152" s="27" t="s">
        <v>2</v>
      </c>
      <c r="H152" s="28">
        <v>15</v>
      </c>
      <c r="I152" s="1"/>
      <c r="J152" s="29">
        <f t="shared" si="9"/>
        <v>0</v>
      </c>
    </row>
    <row r="153" spans="1:10" ht="15" customHeight="1" x14ac:dyDescent="0.25">
      <c r="A153" s="9" t="s">
        <v>22</v>
      </c>
      <c r="B153" s="9"/>
      <c r="C153" s="24" t="s">
        <v>240</v>
      </c>
      <c r="D153" s="356" t="s">
        <v>237</v>
      </c>
      <c r="E153" s="356"/>
      <c r="F153" s="356"/>
      <c r="G153" s="27" t="s">
        <v>2</v>
      </c>
      <c r="H153" s="28">
        <v>15</v>
      </c>
      <c r="I153" s="1"/>
      <c r="J153" s="29">
        <f t="shared" si="9"/>
        <v>0</v>
      </c>
    </row>
    <row r="154" spans="1:10" ht="15" customHeight="1" x14ac:dyDescent="0.25">
      <c r="A154" s="9" t="s">
        <v>22</v>
      </c>
      <c r="B154" s="9"/>
      <c r="C154" s="24" t="s">
        <v>241</v>
      </c>
      <c r="D154" s="356" t="s">
        <v>126</v>
      </c>
      <c r="E154" s="356"/>
      <c r="F154" s="356"/>
      <c r="G154" s="27" t="s">
        <v>2</v>
      </c>
      <c r="H154" s="28">
        <v>9</v>
      </c>
      <c r="I154" s="1"/>
      <c r="J154" s="29">
        <f t="shared" si="9"/>
        <v>0</v>
      </c>
    </row>
    <row r="155" spans="1:10" ht="15" customHeight="1" x14ac:dyDescent="0.25">
      <c r="A155" s="9" t="s">
        <v>22</v>
      </c>
      <c r="B155" s="9"/>
      <c r="C155" s="24" t="s">
        <v>242</v>
      </c>
      <c r="D155" s="356" t="s">
        <v>127</v>
      </c>
      <c r="E155" s="356"/>
      <c r="F155" s="356"/>
      <c r="G155" s="27" t="s">
        <v>2</v>
      </c>
      <c r="H155" s="28">
        <v>9</v>
      </c>
      <c r="I155" s="1"/>
      <c r="J155" s="29">
        <f t="shared" si="9"/>
        <v>0</v>
      </c>
    </row>
    <row r="156" spans="1:10" ht="15" customHeight="1" x14ac:dyDescent="0.25">
      <c r="A156" s="9" t="s">
        <v>22</v>
      </c>
      <c r="B156" s="9"/>
      <c r="C156" s="24" t="s">
        <v>243</v>
      </c>
      <c r="D156" s="356" t="s">
        <v>128</v>
      </c>
      <c r="E156" s="356"/>
      <c r="F156" s="356"/>
      <c r="G156" s="27" t="s">
        <v>2</v>
      </c>
      <c r="H156" s="28">
        <v>9</v>
      </c>
      <c r="I156" s="1"/>
      <c r="J156" s="29">
        <f t="shared" si="9"/>
        <v>0</v>
      </c>
    </row>
    <row r="157" spans="1:10" ht="15" customHeight="1" x14ac:dyDescent="0.25">
      <c r="A157" s="9" t="s">
        <v>22</v>
      </c>
      <c r="B157" s="9"/>
      <c r="C157" s="24" t="s">
        <v>244</v>
      </c>
      <c r="D157" s="356" t="s">
        <v>129</v>
      </c>
      <c r="E157" s="356"/>
      <c r="F157" s="356"/>
      <c r="G157" s="27" t="s">
        <v>2</v>
      </c>
      <c r="H157" s="28">
        <v>9</v>
      </c>
      <c r="I157" s="1"/>
      <c r="J157" s="29">
        <f t="shared" si="9"/>
        <v>0</v>
      </c>
    </row>
    <row r="158" spans="1:10" ht="15" customHeight="1" x14ac:dyDescent="0.25">
      <c r="A158" s="9" t="s">
        <v>22</v>
      </c>
      <c r="B158" s="9"/>
      <c r="C158" s="24" t="s">
        <v>245</v>
      </c>
      <c r="D158" s="356" t="s">
        <v>130</v>
      </c>
      <c r="E158" s="356"/>
      <c r="F158" s="356"/>
      <c r="G158" s="27" t="s">
        <v>2</v>
      </c>
      <c r="H158" s="28">
        <v>8</v>
      </c>
      <c r="I158" s="1"/>
      <c r="J158" s="29">
        <f t="shared" si="9"/>
        <v>0</v>
      </c>
    </row>
    <row r="159" spans="1:10" ht="15" customHeight="1" x14ac:dyDescent="0.25">
      <c r="A159" s="9" t="s">
        <v>22</v>
      </c>
      <c r="B159" s="9"/>
      <c r="C159" s="24" t="s">
        <v>246</v>
      </c>
      <c r="D159" s="356" t="s">
        <v>131</v>
      </c>
      <c r="E159" s="356"/>
      <c r="F159" s="356"/>
      <c r="G159" s="27" t="s">
        <v>2</v>
      </c>
      <c r="H159" s="28">
        <v>9</v>
      </c>
      <c r="I159" s="1"/>
      <c r="J159" s="29">
        <f t="shared" si="9"/>
        <v>0</v>
      </c>
    </row>
    <row r="160" spans="1:10" ht="15" customHeight="1" x14ac:dyDescent="0.25">
      <c r="A160" s="9" t="s">
        <v>22</v>
      </c>
      <c r="B160" s="9"/>
      <c r="C160" s="24" t="s">
        <v>247</v>
      </c>
      <c r="D160" s="356" t="s">
        <v>132</v>
      </c>
      <c r="E160" s="356"/>
      <c r="F160" s="356"/>
      <c r="G160" s="27" t="s">
        <v>2</v>
      </c>
      <c r="H160" s="28">
        <v>7</v>
      </c>
      <c r="I160" s="1"/>
      <c r="J160" s="29">
        <f t="shared" si="9"/>
        <v>0</v>
      </c>
    </row>
    <row r="161" spans="1:10" ht="15" customHeight="1" x14ac:dyDescent="0.25">
      <c r="A161" s="9" t="s">
        <v>22</v>
      </c>
      <c r="B161" s="9"/>
      <c r="C161" s="24" t="s">
        <v>248</v>
      </c>
      <c r="D161" s="356" t="s">
        <v>133</v>
      </c>
      <c r="E161" s="356"/>
      <c r="F161" s="356"/>
      <c r="G161" s="27" t="s">
        <v>2</v>
      </c>
      <c r="H161" s="28">
        <v>8</v>
      </c>
      <c r="I161" s="1"/>
      <c r="J161" s="29">
        <f t="shared" si="9"/>
        <v>0</v>
      </c>
    </row>
    <row r="162" spans="1:10" ht="15" customHeight="1" x14ac:dyDescent="0.25">
      <c r="A162" s="9"/>
      <c r="B162" s="9"/>
      <c r="C162" s="36"/>
      <c r="D162" s="37"/>
      <c r="E162" s="37"/>
      <c r="F162" s="37"/>
      <c r="G162" s="38"/>
      <c r="H162" s="39"/>
      <c r="I162" s="301"/>
      <c r="J162" s="40"/>
    </row>
    <row r="163" spans="1:10" ht="96" customHeight="1" x14ac:dyDescent="0.25">
      <c r="A163" s="9" t="s">
        <v>21</v>
      </c>
      <c r="B163" s="9"/>
      <c r="C163" s="24" t="s">
        <v>38</v>
      </c>
      <c r="D163" s="320" t="s">
        <v>256</v>
      </c>
      <c r="E163" s="320"/>
      <c r="F163" s="320"/>
      <c r="G163" s="48"/>
      <c r="H163" s="49"/>
      <c r="I163" s="1"/>
      <c r="J163" s="50"/>
    </row>
    <row r="164" spans="1:10" ht="15" customHeight="1" x14ac:dyDescent="0.25">
      <c r="A164" s="9" t="s">
        <v>22</v>
      </c>
      <c r="B164" s="9"/>
      <c r="C164" s="24" t="s">
        <v>249</v>
      </c>
      <c r="D164" s="355" t="s">
        <v>253</v>
      </c>
      <c r="E164" s="355"/>
      <c r="F164" s="355"/>
      <c r="G164" s="27" t="s">
        <v>2</v>
      </c>
      <c r="H164" s="28">
        <v>5</v>
      </c>
      <c r="I164" s="1"/>
      <c r="J164" s="29">
        <f>H164*I164</f>
        <v>0</v>
      </c>
    </row>
    <row r="165" spans="1:10" ht="15" customHeight="1" x14ac:dyDescent="0.25">
      <c r="A165" s="9" t="s">
        <v>22</v>
      </c>
      <c r="B165" s="9"/>
      <c r="C165" s="24" t="s">
        <v>250</v>
      </c>
      <c r="D165" s="356" t="s">
        <v>254</v>
      </c>
      <c r="E165" s="356"/>
      <c r="F165" s="356"/>
      <c r="G165" s="27" t="s">
        <v>2</v>
      </c>
      <c r="H165" s="28">
        <v>5</v>
      </c>
      <c r="I165" s="1"/>
      <c r="J165" s="29">
        <f>H165*I165</f>
        <v>0</v>
      </c>
    </row>
    <row r="166" spans="1:10" ht="15" customHeight="1" x14ac:dyDescent="0.25">
      <c r="A166" s="9" t="s">
        <v>22</v>
      </c>
      <c r="B166" s="9"/>
      <c r="C166" s="24" t="s">
        <v>251</v>
      </c>
      <c r="D166" s="356" t="s">
        <v>252</v>
      </c>
      <c r="E166" s="356"/>
      <c r="F166" s="356"/>
      <c r="G166" s="27" t="s">
        <v>2</v>
      </c>
      <c r="H166" s="28">
        <v>5</v>
      </c>
      <c r="I166" s="1"/>
      <c r="J166" s="29">
        <f>H166*I166</f>
        <v>0</v>
      </c>
    </row>
    <row r="167" spans="1:10" ht="15" customHeight="1" x14ac:dyDescent="0.25">
      <c r="A167" s="9"/>
      <c r="B167" s="9"/>
      <c r="C167" s="36"/>
      <c r="D167" s="37"/>
      <c r="E167" s="37"/>
      <c r="F167" s="37"/>
      <c r="G167" s="38"/>
      <c r="H167" s="39"/>
      <c r="I167" s="301"/>
      <c r="J167" s="40"/>
    </row>
    <row r="168" spans="1:10" ht="40.5" customHeight="1" x14ac:dyDescent="0.25">
      <c r="A168" s="9" t="s">
        <v>21</v>
      </c>
      <c r="B168" s="9"/>
      <c r="C168" s="24" t="s">
        <v>39</v>
      </c>
      <c r="D168" s="320" t="s">
        <v>257</v>
      </c>
      <c r="E168" s="320"/>
      <c r="F168" s="320"/>
      <c r="G168" s="48"/>
      <c r="H168" s="49"/>
      <c r="I168" s="1"/>
      <c r="J168" s="50"/>
    </row>
    <row r="169" spans="1:10" ht="15" customHeight="1" x14ac:dyDescent="0.25">
      <c r="A169" s="9" t="s">
        <v>22</v>
      </c>
      <c r="B169" s="9"/>
      <c r="C169" s="24" t="s">
        <v>258</v>
      </c>
      <c r="D169" s="355" t="s">
        <v>137</v>
      </c>
      <c r="E169" s="355"/>
      <c r="F169" s="355"/>
      <c r="G169" s="27" t="s">
        <v>2</v>
      </c>
      <c r="H169" s="28">
        <v>14</v>
      </c>
      <c r="I169" s="1"/>
      <c r="J169" s="29">
        <f>H169*I169</f>
        <v>0</v>
      </c>
    </row>
    <row r="170" spans="1:10" ht="15" customHeight="1" x14ac:dyDescent="0.25">
      <c r="A170" s="9" t="s">
        <v>22</v>
      </c>
      <c r="B170" s="9"/>
      <c r="C170" s="24" t="s">
        <v>259</v>
      </c>
      <c r="D170" s="356" t="s">
        <v>136</v>
      </c>
      <c r="E170" s="356"/>
      <c r="F170" s="356"/>
      <c r="G170" s="27" t="s">
        <v>2</v>
      </c>
      <c r="H170" s="28">
        <v>18</v>
      </c>
      <c r="I170" s="1"/>
      <c r="J170" s="29">
        <f>H170*I170</f>
        <v>0</v>
      </c>
    </row>
    <row r="171" spans="1:10" ht="15" customHeight="1" x14ac:dyDescent="0.25">
      <c r="A171" s="9" t="s">
        <v>22</v>
      </c>
      <c r="B171" s="9"/>
      <c r="C171" s="24" t="s">
        <v>260</v>
      </c>
      <c r="D171" s="356" t="s">
        <v>135</v>
      </c>
      <c r="E171" s="356"/>
      <c r="F171" s="356"/>
      <c r="G171" s="27" t="s">
        <v>2</v>
      </c>
      <c r="H171" s="28">
        <v>56</v>
      </c>
      <c r="I171" s="1"/>
      <c r="J171" s="29">
        <f>H171*I171</f>
        <v>0</v>
      </c>
    </row>
    <row r="172" spans="1:10" ht="15" customHeight="1" x14ac:dyDescent="0.25">
      <c r="A172" s="9" t="s">
        <v>22</v>
      </c>
      <c r="B172" s="9"/>
      <c r="C172" s="24" t="s">
        <v>261</v>
      </c>
      <c r="D172" s="356" t="s">
        <v>134</v>
      </c>
      <c r="E172" s="356"/>
      <c r="F172" s="356"/>
      <c r="G172" s="27" t="s">
        <v>2</v>
      </c>
      <c r="H172" s="28">
        <v>32</v>
      </c>
      <c r="I172" s="1"/>
      <c r="J172" s="29">
        <f>H172*I172</f>
        <v>0</v>
      </c>
    </row>
    <row r="173" spans="1:10" ht="15" customHeight="1" x14ac:dyDescent="0.25">
      <c r="A173" s="9" t="s">
        <v>22</v>
      </c>
      <c r="B173" s="9"/>
      <c r="C173" s="24" t="s">
        <v>262</v>
      </c>
      <c r="D173" s="356" t="s">
        <v>138</v>
      </c>
      <c r="E173" s="356"/>
      <c r="F173" s="356"/>
      <c r="G173" s="27" t="s">
        <v>2</v>
      </c>
      <c r="H173" s="28">
        <v>9</v>
      </c>
      <c r="I173" s="1"/>
      <c r="J173" s="29">
        <f>H173*I173</f>
        <v>0</v>
      </c>
    </row>
    <row r="174" spans="1:10" ht="15" customHeight="1" x14ac:dyDescent="0.25">
      <c r="A174" s="9"/>
      <c r="B174" s="9"/>
      <c r="C174" s="87"/>
      <c r="D174" s="116"/>
      <c r="E174" s="116"/>
      <c r="F174" s="116"/>
      <c r="G174" s="83"/>
      <c r="H174" s="84"/>
      <c r="I174" s="301"/>
      <c r="J174" s="85"/>
    </row>
    <row r="175" spans="1:10" ht="15" customHeight="1" x14ac:dyDescent="0.25">
      <c r="A175" s="9"/>
      <c r="B175" s="9"/>
      <c r="C175" s="353" t="s">
        <v>399</v>
      </c>
      <c r="D175" s="353"/>
      <c r="E175" s="353"/>
      <c r="F175" s="353"/>
      <c r="G175" s="61"/>
      <c r="H175" s="62"/>
      <c r="I175" s="19" t="s">
        <v>92</v>
      </c>
      <c r="J175" s="65">
        <f>SUM(J177:J184)</f>
        <v>0</v>
      </c>
    </row>
    <row r="176" spans="1:10" ht="8.1" customHeight="1" x14ac:dyDescent="0.25">
      <c r="A176" s="9"/>
      <c r="B176" s="9"/>
      <c r="C176" s="87"/>
      <c r="D176" s="116"/>
      <c r="E176" s="116"/>
      <c r="F176" s="116"/>
      <c r="G176" s="83"/>
      <c r="H176" s="84"/>
      <c r="I176" s="301"/>
      <c r="J176" s="85"/>
    </row>
    <row r="177" spans="1:10" ht="54.75" customHeight="1" x14ac:dyDescent="0.25">
      <c r="A177" s="9"/>
      <c r="B177" s="9"/>
      <c r="C177" s="303" t="s">
        <v>40</v>
      </c>
      <c r="D177" s="354" t="s">
        <v>400</v>
      </c>
      <c r="E177" s="354"/>
      <c r="F177" s="354"/>
      <c r="G177" s="53" t="s">
        <v>13</v>
      </c>
      <c r="H177" s="30">
        <v>750</v>
      </c>
      <c r="I177" s="1"/>
      <c r="J177" s="54">
        <f>I177*H177</f>
        <v>0</v>
      </c>
    </row>
    <row r="178" spans="1:10" ht="15" customHeight="1" x14ac:dyDescent="0.25">
      <c r="A178" s="9"/>
      <c r="B178" s="9"/>
      <c r="C178" s="87"/>
      <c r="D178" s="116"/>
      <c r="E178" s="116"/>
      <c r="F178" s="116"/>
      <c r="G178" s="83"/>
      <c r="H178" s="84"/>
      <c r="I178" s="301"/>
      <c r="J178" s="85"/>
    </row>
    <row r="179" spans="1:10" ht="65.099999999999994" customHeight="1" x14ac:dyDescent="0.25">
      <c r="A179" s="9"/>
      <c r="B179" s="9"/>
      <c r="C179" s="303" t="s">
        <v>41</v>
      </c>
      <c r="D179" s="354" t="s">
        <v>402</v>
      </c>
      <c r="E179" s="354"/>
      <c r="F179" s="354"/>
      <c r="G179" s="53" t="s">
        <v>13</v>
      </c>
      <c r="H179" s="30">
        <v>750</v>
      </c>
      <c r="I179" s="1"/>
      <c r="J179" s="54">
        <f>I179*H179</f>
        <v>0</v>
      </c>
    </row>
    <row r="180" spans="1:10" ht="15" customHeight="1" x14ac:dyDescent="0.25">
      <c r="A180" s="9"/>
      <c r="B180" s="9"/>
      <c r="C180" s="87"/>
      <c r="D180" s="116"/>
      <c r="E180" s="116"/>
      <c r="F180" s="116"/>
      <c r="G180" s="83"/>
      <c r="H180" s="84"/>
      <c r="I180" s="301"/>
      <c r="J180" s="85"/>
    </row>
    <row r="181" spans="1:10" ht="65.099999999999994" customHeight="1" x14ac:dyDescent="0.25">
      <c r="A181" s="9"/>
      <c r="B181" s="9"/>
      <c r="C181" s="303" t="s">
        <v>42</v>
      </c>
      <c r="D181" s="354" t="s">
        <v>401</v>
      </c>
      <c r="E181" s="354"/>
      <c r="F181" s="354"/>
      <c r="G181" s="53" t="s">
        <v>13</v>
      </c>
      <c r="H181" s="30">
        <v>750</v>
      </c>
      <c r="I181" s="1"/>
      <c r="J181" s="54">
        <f t="shared" ref="J181" si="10">I181*H181</f>
        <v>0</v>
      </c>
    </row>
    <row r="182" spans="1:10" ht="15" customHeight="1" x14ac:dyDescent="0.25">
      <c r="A182" s="9"/>
      <c r="B182" s="9"/>
      <c r="C182" s="118"/>
      <c r="D182" s="68"/>
      <c r="E182" s="68"/>
      <c r="F182" s="68"/>
      <c r="G182" s="69"/>
      <c r="H182" s="70"/>
      <c r="I182" s="301"/>
      <c r="J182" s="71"/>
    </row>
    <row r="183" spans="1:10" ht="54.75" customHeight="1" x14ac:dyDescent="0.25">
      <c r="A183" s="9"/>
      <c r="B183" s="9"/>
      <c r="C183" s="303" t="s">
        <v>43</v>
      </c>
      <c r="D183" s="369" t="s">
        <v>403</v>
      </c>
      <c r="E183" s="369"/>
      <c r="F183" s="369"/>
      <c r="G183" s="53" t="s">
        <v>13</v>
      </c>
      <c r="H183" s="30">
        <v>750</v>
      </c>
      <c r="I183" s="1"/>
      <c r="J183" s="54">
        <f>I183*H183</f>
        <v>0</v>
      </c>
    </row>
    <row r="184" spans="1:10" ht="15" customHeight="1" x14ac:dyDescent="0.25">
      <c r="A184" s="9"/>
      <c r="B184" s="9"/>
      <c r="C184" s="87"/>
      <c r="D184" s="116"/>
      <c r="E184" s="116"/>
      <c r="F184" s="116"/>
      <c r="G184" s="83"/>
      <c r="H184" s="84"/>
      <c r="I184" s="301"/>
      <c r="J184" s="85"/>
    </row>
    <row r="185" spans="1:10" s="9" customFormat="1" ht="15" customHeight="1" x14ac:dyDescent="0.25">
      <c r="A185" s="9" t="s">
        <v>23</v>
      </c>
      <c r="C185" s="353" t="s">
        <v>404</v>
      </c>
      <c r="D185" s="353"/>
      <c r="E185" s="353"/>
      <c r="F185" s="353"/>
      <c r="G185" s="61"/>
      <c r="H185" s="62"/>
      <c r="I185" s="19" t="s">
        <v>92</v>
      </c>
      <c r="J185" s="65">
        <f>SUM(J187:J200)</f>
        <v>0</v>
      </c>
    </row>
    <row r="186" spans="1:10" s="9" customFormat="1" ht="8.1" customHeight="1" x14ac:dyDescent="0.25">
      <c r="C186" s="21"/>
      <c r="D186" s="21"/>
      <c r="E186" s="21"/>
      <c r="F186" s="21"/>
      <c r="G186" s="22"/>
      <c r="H186" s="23"/>
      <c r="I186" s="301"/>
      <c r="J186" s="22"/>
    </row>
    <row r="187" spans="1:10" s="46" customFormat="1" ht="69" customHeight="1" x14ac:dyDescent="0.25">
      <c r="A187" s="74" t="s">
        <v>22</v>
      </c>
      <c r="B187" s="74"/>
      <c r="C187" s="75" t="s">
        <v>44</v>
      </c>
      <c r="D187" s="357" t="s">
        <v>115</v>
      </c>
      <c r="E187" s="357"/>
      <c r="F187" s="357"/>
      <c r="G187" s="27" t="s">
        <v>12</v>
      </c>
      <c r="H187" s="28">
        <v>90</v>
      </c>
      <c r="I187" s="1"/>
      <c r="J187" s="29">
        <f>H187*I187</f>
        <v>0</v>
      </c>
    </row>
    <row r="188" spans="1:10" ht="15" customHeight="1" x14ac:dyDescent="0.25">
      <c r="A188" s="9"/>
      <c r="B188" s="9"/>
      <c r="C188" s="36"/>
      <c r="D188" s="37"/>
      <c r="E188" s="37"/>
      <c r="F188" s="37"/>
      <c r="G188" s="38"/>
      <c r="H188" s="39"/>
      <c r="I188" s="301"/>
      <c r="J188" s="40"/>
    </row>
    <row r="189" spans="1:10" ht="32.25" customHeight="1" x14ac:dyDescent="0.25">
      <c r="A189" s="9" t="s">
        <v>21</v>
      </c>
      <c r="B189" s="9"/>
      <c r="C189" s="24" t="s">
        <v>45</v>
      </c>
      <c r="D189" s="360" t="s">
        <v>123</v>
      </c>
      <c r="E189" s="360"/>
      <c r="F189" s="360"/>
      <c r="G189" s="48"/>
      <c r="H189" s="49"/>
      <c r="I189" s="1"/>
      <c r="J189" s="50"/>
    </row>
    <row r="190" spans="1:10" ht="15" customHeight="1" x14ac:dyDescent="0.25">
      <c r="A190" s="9" t="s">
        <v>22</v>
      </c>
      <c r="B190" s="9"/>
      <c r="C190" s="24" t="s">
        <v>276</v>
      </c>
      <c r="D190" s="90" t="s">
        <v>116</v>
      </c>
      <c r="E190" s="91"/>
      <c r="F190" s="92"/>
      <c r="G190" s="27" t="s">
        <v>10</v>
      </c>
      <c r="H190" s="28">
        <v>10</v>
      </c>
      <c r="I190" s="1"/>
      <c r="J190" s="29">
        <f t="shared" ref="J190:J196" si="11">H190*I190</f>
        <v>0</v>
      </c>
    </row>
    <row r="191" spans="1:10" ht="15" customHeight="1" x14ac:dyDescent="0.25">
      <c r="A191" s="9" t="s">
        <v>22</v>
      </c>
      <c r="B191" s="9"/>
      <c r="C191" s="115" t="s">
        <v>277</v>
      </c>
      <c r="D191" s="90" t="s">
        <v>117</v>
      </c>
      <c r="E191" s="91"/>
      <c r="F191" s="92"/>
      <c r="G191" s="27" t="s">
        <v>10</v>
      </c>
      <c r="H191" s="28">
        <v>70</v>
      </c>
      <c r="I191" s="1"/>
      <c r="J191" s="29">
        <f t="shared" si="11"/>
        <v>0</v>
      </c>
    </row>
    <row r="192" spans="1:10" ht="15" customHeight="1" x14ac:dyDescent="0.25">
      <c r="A192" s="9" t="s">
        <v>22</v>
      </c>
      <c r="B192" s="9"/>
      <c r="C192" s="115" t="s">
        <v>278</v>
      </c>
      <c r="D192" s="90" t="s">
        <v>118</v>
      </c>
      <c r="E192" s="91"/>
      <c r="F192" s="92"/>
      <c r="G192" s="27" t="s">
        <v>10</v>
      </c>
      <c r="H192" s="28">
        <v>10</v>
      </c>
      <c r="I192" s="1"/>
      <c r="J192" s="29">
        <f t="shared" si="11"/>
        <v>0</v>
      </c>
    </row>
    <row r="193" spans="1:10" ht="15" customHeight="1" x14ac:dyDescent="0.25">
      <c r="A193" s="9" t="s">
        <v>22</v>
      </c>
      <c r="B193" s="9"/>
      <c r="C193" s="115" t="s">
        <v>279</v>
      </c>
      <c r="D193" s="90" t="s">
        <v>119</v>
      </c>
      <c r="E193" s="91"/>
      <c r="F193" s="92"/>
      <c r="G193" s="27" t="s">
        <v>10</v>
      </c>
      <c r="H193" s="28">
        <v>10</v>
      </c>
      <c r="I193" s="1"/>
      <c r="J193" s="29">
        <f t="shared" si="11"/>
        <v>0</v>
      </c>
    </row>
    <row r="194" spans="1:10" ht="15" customHeight="1" x14ac:dyDescent="0.25">
      <c r="A194" s="9" t="s">
        <v>22</v>
      </c>
      <c r="B194" s="9"/>
      <c r="C194" s="115" t="s">
        <v>280</v>
      </c>
      <c r="D194" s="90" t="s">
        <v>120</v>
      </c>
      <c r="E194" s="91"/>
      <c r="F194" s="92"/>
      <c r="G194" s="27" t="s">
        <v>10</v>
      </c>
      <c r="H194" s="28">
        <v>10</v>
      </c>
      <c r="I194" s="1"/>
      <c r="J194" s="29">
        <f t="shared" si="11"/>
        <v>0</v>
      </c>
    </row>
    <row r="195" spans="1:10" ht="15" customHeight="1" x14ac:dyDescent="0.25">
      <c r="A195" s="9" t="s">
        <v>22</v>
      </c>
      <c r="B195" s="9"/>
      <c r="C195" s="115" t="s">
        <v>405</v>
      </c>
      <c r="D195" s="90" t="s">
        <v>121</v>
      </c>
      <c r="E195" s="91"/>
      <c r="F195" s="92"/>
      <c r="G195" s="27" t="s">
        <v>10</v>
      </c>
      <c r="H195" s="28">
        <v>10</v>
      </c>
      <c r="I195" s="1"/>
      <c r="J195" s="29">
        <f t="shared" si="11"/>
        <v>0</v>
      </c>
    </row>
    <row r="196" spans="1:10" ht="15" customHeight="1" x14ac:dyDescent="0.25">
      <c r="A196" s="9" t="s">
        <v>22</v>
      </c>
      <c r="B196" s="9"/>
      <c r="C196" s="115" t="s">
        <v>406</v>
      </c>
      <c r="D196" s="90" t="s">
        <v>122</v>
      </c>
      <c r="E196" s="91"/>
      <c r="F196" s="92"/>
      <c r="G196" s="27" t="s">
        <v>10</v>
      </c>
      <c r="H196" s="28">
        <v>10</v>
      </c>
      <c r="I196" s="1"/>
      <c r="J196" s="29">
        <f t="shared" si="11"/>
        <v>0</v>
      </c>
    </row>
    <row r="197" spans="1:10" ht="15" customHeight="1" x14ac:dyDescent="0.25">
      <c r="A197" s="9"/>
      <c r="B197" s="9"/>
      <c r="C197" s="36"/>
      <c r="D197" s="37"/>
      <c r="E197" s="37"/>
      <c r="F197" s="37"/>
      <c r="G197" s="38"/>
      <c r="H197" s="39"/>
      <c r="I197" s="301"/>
      <c r="J197" s="40"/>
    </row>
    <row r="198" spans="1:10" s="46" customFormat="1" ht="54.75" customHeight="1" x14ac:dyDescent="0.25">
      <c r="A198" s="74" t="s">
        <v>22</v>
      </c>
      <c r="B198" s="74"/>
      <c r="C198" s="75" t="s">
        <v>281</v>
      </c>
      <c r="D198" s="357" t="s">
        <v>124</v>
      </c>
      <c r="E198" s="357"/>
      <c r="F198" s="357"/>
      <c r="G198" s="27" t="s">
        <v>13</v>
      </c>
      <c r="H198" s="28">
        <v>25</v>
      </c>
      <c r="I198" s="1"/>
      <c r="J198" s="29">
        <f>H198*I198</f>
        <v>0</v>
      </c>
    </row>
    <row r="199" spans="1:10" ht="15" customHeight="1" x14ac:dyDescent="0.25">
      <c r="A199" s="9"/>
      <c r="B199" s="9"/>
      <c r="C199" s="36"/>
      <c r="D199" s="37"/>
      <c r="E199" s="37"/>
      <c r="F199" s="37"/>
      <c r="G199" s="38"/>
      <c r="H199" s="39"/>
      <c r="I199" s="301"/>
      <c r="J199" s="40"/>
    </row>
    <row r="200" spans="1:10" s="46" customFormat="1" ht="43.5" customHeight="1" x14ac:dyDescent="0.25">
      <c r="A200" s="74" t="s">
        <v>22</v>
      </c>
      <c r="B200" s="74"/>
      <c r="C200" s="75" t="s">
        <v>282</v>
      </c>
      <c r="D200" s="357" t="s">
        <v>125</v>
      </c>
      <c r="E200" s="357"/>
      <c r="F200" s="357"/>
      <c r="G200" s="27" t="s">
        <v>13</v>
      </c>
      <c r="H200" s="28">
        <v>25</v>
      </c>
      <c r="I200" s="1"/>
      <c r="J200" s="29">
        <f>H200*I200</f>
        <v>0</v>
      </c>
    </row>
    <row r="201" spans="1:10" ht="15" customHeight="1" x14ac:dyDescent="0.25">
      <c r="A201" s="9"/>
      <c r="B201" s="9"/>
      <c r="C201" s="36"/>
      <c r="D201" s="37"/>
      <c r="E201" s="37"/>
      <c r="F201" s="37"/>
      <c r="G201" s="38"/>
      <c r="H201" s="39"/>
      <c r="I201" s="301"/>
      <c r="J201" s="40"/>
    </row>
    <row r="202" spans="1:10" s="9" customFormat="1" ht="15" customHeight="1" x14ac:dyDescent="0.25">
      <c r="A202" s="9" t="s">
        <v>23</v>
      </c>
      <c r="C202" s="353" t="s">
        <v>407</v>
      </c>
      <c r="D202" s="353"/>
      <c r="E202" s="353"/>
      <c r="F202" s="353"/>
      <c r="G202" s="61"/>
      <c r="H202" s="62"/>
      <c r="I202" s="19" t="s">
        <v>92</v>
      </c>
      <c r="J202" s="65">
        <f>SUM(J205:J224)</f>
        <v>0</v>
      </c>
    </row>
    <row r="203" spans="1:10" s="9" customFormat="1" ht="8.1" customHeight="1" x14ac:dyDescent="0.25">
      <c r="C203" s="21"/>
      <c r="D203" s="21"/>
      <c r="E203" s="21"/>
      <c r="F203" s="21"/>
      <c r="G203" s="22"/>
      <c r="H203" s="23"/>
      <c r="I203" s="301"/>
      <c r="J203" s="22"/>
    </row>
    <row r="204" spans="1:10" ht="40.5" customHeight="1" x14ac:dyDescent="0.25">
      <c r="A204" s="9" t="s">
        <v>21</v>
      </c>
      <c r="B204" s="9"/>
      <c r="C204" s="24" t="s">
        <v>46</v>
      </c>
      <c r="D204" s="319" t="s">
        <v>270</v>
      </c>
      <c r="E204" s="360"/>
      <c r="F204" s="360"/>
      <c r="G204" s="48"/>
      <c r="H204" s="49"/>
      <c r="I204" s="1"/>
      <c r="J204" s="50"/>
    </row>
    <row r="205" spans="1:10" ht="15" customHeight="1" x14ac:dyDescent="0.25">
      <c r="A205" s="9" t="s">
        <v>22</v>
      </c>
      <c r="B205" s="9"/>
      <c r="C205" s="24" t="s">
        <v>408</v>
      </c>
      <c r="D205" s="90" t="s">
        <v>263</v>
      </c>
      <c r="E205" s="91"/>
      <c r="F205" s="92"/>
      <c r="G205" s="27" t="s">
        <v>13</v>
      </c>
      <c r="H205" s="28">
        <v>450</v>
      </c>
      <c r="I205" s="1"/>
      <c r="J205" s="29">
        <f t="shared" ref="J205:J211" si="12">H205*I205</f>
        <v>0</v>
      </c>
    </row>
    <row r="206" spans="1:10" ht="15" customHeight="1" x14ac:dyDescent="0.25">
      <c r="A206" s="9" t="s">
        <v>22</v>
      </c>
      <c r="B206" s="9"/>
      <c r="C206" s="115" t="s">
        <v>409</v>
      </c>
      <c r="D206" s="90" t="s">
        <v>264</v>
      </c>
      <c r="E206" s="91"/>
      <c r="F206" s="92"/>
      <c r="G206" s="27" t="s">
        <v>13</v>
      </c>
      <c r="H206" s="28">
        <v>45</v>
      </c>
      <c r="I206" s="1"/>
      <c r="J206" s="29">
        <f t="shared" si="12"/>
        <v>0</v>
      </c>
    </row>
    <row r="207" spans="1:10" ht="15" customHeight="1" x14ac:dyDescent="0.25">
      <c r="A207" s="9" t="s">
        <v>22</v>
      </c>
      <c r="B207" s="9"/>
      <c r="C207" s="115" t="s">
        <v>410</v>
      </c>
      <c r="D207" s="90" t="s">
        <v>265</v>
      </c>
      <c r="E207" s="91"/>
      <c r="F207" s="92"/>
      <c r="G207" s="27" t="s">
        <v>13</v>
      </c>
      <c r="H207" s="28">
        <v>10</v>
      </c>
      <c r="I207" s="1"/>
      <c r="J207" s="29">
        <f t="shared" si="12"/>
        <v>0</v>
      </c>
    </row>
    <row r="208" spans="1:10" ht="15" customHeight="1" x14ac:dyDescent="0.25">
      <c r="A208" s="9" t="s">
        <v>22</v>
      </c>
      <c r="B208" s="9"/>
      <c r="C208" s="115" t="s">
        <v>411</v>
      </c>
      <c r="D208" s="90" t="s">
        <v>266</v>
      </c>
      <c r="E208" s="91"/>
      <c r="F208" s="92"/>
      <c r="G208" s="27" t="s">
        <v>10</v>
      </c>
      <c r="H208" s="28">
        <v>30</v>
      </c>
      <c r="I208" s="1"/>
      <c r="J208" s="29">
        <f t="shared" si="12"/>
        <v>0</v>
      </c>
    </row>
    <row r="209" spans="1:10" ht="15" customHeight="1" x14ac:dyDescent="0.25">
      <c r="A209" s="9" t="s">
        <v>22</v>
      </c>
      <c r="B209" s="9"/>
      <c r="C209" s="115" t="s">
        <v>412</v>
      </c>
      <c r="D209" s="90" t="s">
        <v>267</v>
      </c>
      <c r="E209" s="91"/>
      <c r="F209" s="92"/>
      <c r="G209" s="27" t="s">
        <v>10</v>
      </c>
      <c r="H209" s="28">
        <v>35</v>
      </c>
      <c r="I209" s="1"/>
      <c r="J209" s="29">
        <f t="shared" si="12"/>
        <v>0</v>
      </c>
    </row>
    <row r="210" spans="1:10" ht="15" customHeight="1" x14ac:dyDescent="0.25">
      <c r="A210" s="9" t="s">
        <v>22</v>
      </c>
      <c r="B210" s="9"/>
      <c r="C210" s="115" t="s">
        <v>413</v>
      </c>
      <c r="D210" s="90" t="s">
        <v>268</v>
      </c>
      <c r="E210" s="91"/>
      <c r="F210" s="92"/>
      <c r="G210" s="27" t="s">
        <v>10</v>
      </c>
      <c r="H210" s="28">
        <v>35</v>
      </c>
      <c r="I210" s="1"/>
      <c r="J210" s="29">
        <f t="shared" si="12"/>
        <v>0</v>
      </c>
    </row>
    <row r="211" spans="1:10" ht="15" customHeight="1" x14ac:dyDescent="0.25">
      <c r="A211" s="9" t="s">
        <v>22</v>
      </c>
      <c r="B211" s="9"/>
      <c r="C211" s="115" t="s">
        <v>414</v>
      </c>
      <c r="D211" s="90" t="s">
        <v>269</v>
      </c>
      <c r="E211" s="91"/>
      <c r="F211" s="92"/>
      <c r="G211" s="27" t="s">
        <v>10</v>
      </c>
      <c r="H211" s="28">
        <v>35</v>
      </c>
      <c r="I211" s="1"/>
      <c r="J211" s="29">
        <f t="shared" si="12"/>
        <v>0</v>
      </c>
    </row>
    <row r="212" spans="1:10" s="45" customFormat="1" ht="15" customHeight="1" x14ac:dyDescent="0.25">
      <c r="A212" s="66"/>
      <c r="B212" s="66"/>
      <c r="C212" s="87"/>
      <c r="D212" s="80"/>
      <c r="E212" s="80"/>
      <c r="F212" s="80"/>
      <c r="G212" s="83"/>
      <c r="H212" s="84"/>
      <c r="I212" s="301"/>
      <c r="J212" s="85"/>
    </row>
    <row r="213" spans="1:10" ht="30" customHeight="1" x14ac:dyDescent="0.25">
      <c r="A213" s="9" t="s">
        <v>21</v>
      </c>
      <c r="B213" s="9"/>
      <c r="C213" s="24" t="s">
        <v>47</v>
      </c>
      <c r="D213" s="319" t="s">
        <v>275</v>
      </c>
      <c r="E213" s="360"/>
      <c r="F213" s="360"/>
      <c r="G213" s="48"/>
      <c r="H213" s="49"/>
      <c r="I213" s="1"/>
      <c r="J213" s="50"/>
    </row>
    <row r="214" spans="1:10" ht="15" customHeight="1" x14ac:dyDescent="0.25">
      <c r="A214" s="9" t="s">
        <v>22</v>
      </c>
      <c r="B214" s="9"/>
      <c r="C214" s="24" t="s">
        <v>415</v>
      </c>
      <c r="D214" s="90" t="s">
        <v>267</v>
      </c>
      <c r="E214" s="91"/>
      <c r="F214" s="92"/>
      <c r="G214" s="27" t="s">
        <v>10</v>
      </c>
      <c r="H214" s="28">
        <v>25</v>
      </c>
      <c r="I214" s="1"/>
      <c r="J214" s="29">
        <f>H214*I214</f>
        <v>0</v>
      </c>
    </row>
    <row r="215" spans="1:10" ht="15" customHeight="1" x14ac:dyDescent="0.25">
      <c r="A215" s="9" t="s">
        <v>22</v>
      </c>
      <c r="B215" s="9"/>
      <c r="C215" s="115" t="s">
        <v>416</v>
      </c>
      <c r="D215" s="90" t="s">
        <v>268</v>
      </c>
      <c r="E215" s="91"/>
      <c r="F215" s="92"/>
      <c r="G215" s="27" t="s">
        <v>10</v>
      </c>
      <c r="H215" s="28">
        <v>25</v>
      </c>
      <c r="I215" s="1"/>
      <c r="J215" s="29">
        <f>H215*I215</f>
        <v>0</v>
      </c>
    </row>
    <row r="216" spans="1:10" ht="15" customHeight="1" x14ac:dyDescent="0.25">
      <c r="A216" s="9" t="s">
        <v>22</v>
      </c>
      <c r="B216" s="9"/>
      <c r="C216" s="115" t="s">
        <v>417</v>
      </c>
      <c r="D216" s="90" t="s">
        <v>269</v>
      </c>
      <c r="E216" s="91"/>
      <c r="F216" s="92"/>
      <c r="G216" s="27" t="s">
        <v>10</v>
      </c>
      <c r="H216" s="28">
        <v>25</v>
      </c>
      <c r="I216" s="1"/>
      <c r="J216" s="29">
        <f>H216*I216</f>
        <v>0</v>
      </c>
    </row>
    <row r="217" spans="1:10" ht="15" customHeight="1" x14ac:dyDescent="0.25">
      <c r="A217" s="9" t="s">
        <v>22</v>
      </c>
      <c r="B217" s="9"/>
      <c r="C217" s="115" t="s">
        <v>418</v>
      </c>
      <c r="D217" s="90" t="s">
        <v>271</v>
      </c>
      <c r="E217" s="91"/>
      <c r="F217" s="92"/>
      <c r="G217" s="27" t="s">
        <v>10</v>
      </c>
      <c r="H217" s="28">
        <v>25</v>
      </c>
      <c r="I217" s="1"/>
      <c r="J217" s="29">
        <f>H217*I217</f>
        <v>0</v>
      </c>
    </row>
    <row r="218" spans="1:10" ht="15" customHeight="1" x14ac:dyDescent="0.25">
      <c r="A218" s="9" t="s">
        <v>22</v>
      </c>
      <c r="B218" s="9"/>
      <c r="C218" s="115" t="s">
        <v>419</v>
      </c>
      <c r="D218" s="90" t="s">
        <v>364</v>
      </c>
      <c r="E218" s="91"/>
      <c r="F218" s="92"/>
      <c r="G218" s="27" t="s">
        <v>10</v>
      </c>
      <c r="H218" s="28">
        <v>25</v>
      </c>
      <c r="I218" s="1"/>
      <c r="J218" s="29">
        <f>H218*I218</f>
        <v>0</v>
      </c>
    </row>
    <row r="219" spans="1:10" s="45" customFormat="1" ht="15" customHeight="1" x14ac:dyDescent="0.25">
      <c r="A219" s="66"/>
      <c r="B219" s="66"/>
      <c r="C219" s="93"/>
      <c r="D219" s="91"/>
      <c r="E219" s="91"/>
      <c r="F219" s="94"/>
      <c r="G219" s="95"/>
      <c r="H219" s="96"/>
      <c r="I219" s="301"/>
      <c r="J219" s="97"/>
    </row>
    <row r="220" spans="1:10" ht="27.75" customHeight="1" x14ac:dyDescent="0.25">
      <c r="A220" s="9" t="s">
        <v>22</v>
      </c>
      <c r="B220" s="9"/>
      <c r="C220" s="24" t="s">
        <v>420</v>
      </c>
      <c r="D220" s="356" t="s">
        <v>274</v>
      </c>
      <c r="E220" s="356"/>
      <c r="F220" s="356"/>
      <c r="G220" s="27" t="s">
        <v>13</v>
      </c>
      <c r="H220" s="28">
        <v>45</v>
      </c>
      <c r="I220" s="1"/>
      <c r="J220" s="29">
        <f>H220*I220</f>
        <v>0</v>
      </c>
    </row>
    <row r="221" spans="1:10" ht="15" customHeight="1" x14ac:dyDescent="0.25">
      <c r="A221" s="9"/>
      <c r="B221" s="9"/>
      <c r="C221" s="36"/>
      <c r="D221" s="37"/>
      <c r="E221" s="37"/>
      <c r="F221" s="37"/>
      <c r="G221" s="38"/>
      <c r="H221" s="39"/>
      <c r="I221" s="301"/>
      <c r="J221" s="40"/>
    </row>
    <row r="222" spans="1:10" ht="28.5" customHeight="1" x14ac:dyDescent="0.25">
      <c r="A222" s="9" t="s">
        <v>22</v>
      </c>
      <c r="B222" s="9"/>
      <c r="C222" s="24" t="s">
        <v>421</v>
      </c>
      <c r="D222" s="356" t="s">
        <v>273</v>
      </c>
      <c r="E222" s="356"/>
      <c r="F222" s="356"/>
      <c r="G222" s="27" t="s">
        <v>13</v>
      </c>
      <c r="H222" s="28">
        <v>180</v>
      </c>
      <c r="I222" s="1"/>
      <c r="J222" s="29">
        <f>H222*I222</f>
        <v>0</v>
      </c>
    </row>
    <row r="223" spans="1:10" ht="15" customHeight="1" x14ac:dyDescent="0.25">
      <c r="A223" s="9"/>
      <c r="B223" s="9"/>
      <c r="C223" s="36"/>
      <c r="D223" s="37"/>
      <c r="E223" s="37"/>
      <c r="F223" s="37"/>
      <c r="G223" s="38"/>
      <c r="H223" s="39"/>
      <c r="I223" s="301"/>
      <c r="J223" s="40"/>
    </row>
    <row r="224" spans="1:10" s="46" customFormat="1" ht="28.5" customHeight="1" x14ac:dyDescent="0.25">
      <c r="A224" s="74" t="s">
        <v>22</v>
      </c>
      <c r="B224" s="74"/>
      <c r="C224" s="75" t="s">
        <v>422</v>
      </c>
      <c r="D224" s="357" t="s">
        <v>283</v>
      </c>
      <c r="E224" s="357"/>
      <c r="F224" s="357"/>
      <c r="G224" s="27" t="s">
        <v>2</v>
      </c>
      <c r="H224" s="28">
        <v>45</v>
      </c>
      <c r="I224" s="1"/>
      <c r="J224" s="29">
        <f>H224*I224</f>
        <v>0</v>
      </c>
    </row>
    <row r="225" spans="1:10" s="46" customFormat="1" ht="28.5" customHeight="1" x14ac:dyDescent="0.25">
      <c r="A225" s="74"/>
      <c r="B225" s="74"/>
      <c r="C225" s="79"/>
      <c r="D225" s="80"/>
      <c r="E225" s="80"/>
      <c r="F225" s="80"/>
      <c r="G225" s="83"/>
      <c r="H225" s="84"/>
      <c r="I225" s="302"/>
      <c r="J225" s="85"/>
    </row>
    <row r="226" spans="1:10" ht="15" customHeight="1" x14ac:dyDescent="0.25">
      <c r="A226" s="9"/>
      <c r="B226" s="9"/>
      <c r="C226" s="36"/>
      <c r="D226" s="37"/>
      <c r="E226" s="37"/>
      <c r="F226" s="37"/>
      <c r="G226" s="38"/>
      <c r="H226" s="39"/>
      <c r="I226" s="117"/>
      <c r="J226" s="40"/>
    </row>
    <row r="227" spans="1:10" ht="15" customHeight="1" x14ac:dyDescent="0.25">
      <c r="A227" s="9"/>
      <c r="B227" s="9"/>
      <c r="C227" s="36"/>
      <c r="D227" s="37"/>
      <c r="E227" s="37"/>
      <c r="F227" s="37"/>
      <c r="G227" s="290"/>
      <c r="H227" s="39"/>
      <c r="I227" s="117"/>
      <c r="J227" s="40"/>
    </row>
    <row r="228" spans="1:10" ht="15" customHeight="1" x14ac:dyDescent="0.25">
      <c r="A228" s="9"/>
      <c r="B228" s="9"/>
      <c r="C228" s="36"/>
      <c r="D228" s="37"/>
      <c r="E228" s="37"/>
      <c r="F228" s="37"/>
      <c r="G228" s="290"/>
      <c r="H228" s="39"/>
      <c r="I228" s="117"/>
      <c r="J228" s="40"/>
    </row>
    <row r="229" spans="1:10" s="9" customFormat="1" ht="15" customHeight="1" x14ac:dyDescent="0.25">
      <c r="A229" s="9" t="s">
        <v>23</v>
      </c>
      <c r="C229" s="353" t="s">
        <v>423</v>
      </c>
      <c r="D229" s="353"/>
      <c r="E229" s="353"/>
      <c r="F229" s="353"/>
      <c r="G229" s="61"/>
      <c r="H229" s="62"/>
      <c r="I229" s="19" t="s">
        <v>92</v>
      </c>
      <c r="J229" s="65">
        <f>SUM(J231:J233)</f>
        <v>0</v>
      </c>
    </row>
    <row r="230" spans="1:10" s="9" customFormat="1" ht="8.1" customHeight="1" x14ac:dyDescent="0.25">
      <c r="C230" s="21"/>
      <c r="D230" s="21"/>
      <c r="E230" s="21"/>
      <c r="F230" s="21"/>
      <c r="G230" s="22"/>
      <c r="H230" s="23"/>
      <c r="I230" s="301"/>
      <c r="J230" s="22"/>
    </row>
    <row r="231" spans="1:10" ht="123" customHeight="1" x14ac:dyDescent="0.25">
      <c r="A231" s="9" t="s">
        <v>22</v>
      </c>
      <c r="B231" s="9"/>
      <c r="C231" s="24" t="s">
        <v>48</v>
      </c>
      <c r="D231" s="320" t="s">
        <v>365</v>
      </c>
      <c r="E231" s="360"/>
      <c r="F231" s="360"/>
      <c r="G231" s="27" t="s">
        <v>12</v>
      </c>
      <c r="H231" s="28">
        <v>110</v>
      </c>
      <c r="I231" s="1"/>
      <c r="J231" s="29">
        <f>H231*I231</f>
        <v>0</v>
      </c>
    </row>
    <row r="232" spans="1:10" ht="15" customHeight="1" x14ac:dyDescent="0.25">
      <c r="A232" s="9"/>
      <c r="B232" s="9"/>
      <c r="C232" s="36"/>
      <c r="D232" s="37"/>
      <c r="E232" s="37"/>
      <c r="F232" s="37"/>
      <c r="G232" s="38"/>
      <c r="H232" s="39"/>
      <c r="I232" s="301"/>
      <c r="J232" s="40"/>
    </row>
    <row r="233" spans="1:10" ht="135" customHeight="1" x14ac:dyDescent="0.25">
      <c r="A233" s="9" t="s">
        <v>22</v>
      </c>
      <c r="B233" s="9"/>
      <c r="C233" s="24" t="s">
        <v>49</v>
      </c>
      <c r="D233" s="320" t="s">
        <v>284</v>
      </c>
      <c r="E233" s="360"/>
      <c r="F233" s="360"/>
      <c r="G233" s="27" t="s">
        <v>13</v>
      </c>
      <c r="H233" s="28">
        <v>90</v>
      </c>
      <c r="I233" s="1"/>
      <c r="J233" s="29">
        <f>H233*I233</f>
        <v>0</v>
      </c>
    </row>
    <row r="234" spans="1:10" ht="15" customHeight="1" x14ac:dyDescent="0.25">
      <c r="A234" s="9"/>
      <c r="B234" s="9"/>
      <c r="C234" s="36"/>
      <c r="D234" s="37"/>
      <c r="E234" s="37"/>
      <c r="F234" s="37"/>
      <c r="G234" s="38"/>
      <c r="H234" s="39"/>
      <c r="I234" s="301"/>
      <c r="J234" s="40"/>
    </row>
    <row r="235" spans="1:10" s="9" customFormat="1" ht="15" customHeight="1" x14ac:dyDescent="0.25">
      <c r="A235" s="9" t="s">
        <v>23</v>
      </c>
      <c r="C235" s="353" t="s">
        <v>424</v>
      </c>
      <c r="D235" s="353"/>
      <c r="E235" s="353"/>
      <c r="F235" s="353"/>
      <c r="G235" s="61"/>
      <c r="H235" s="62"/>
      <c r="I235" s="19" t="s">
        <v>92</v>
      </c>
      <c r="J235" s="65">
        <f>SUM(J237:J308)</f>
        <v>0</v>
      </c>
    </row>
    <row r="236" spans="1:10" s="9" customFormat="1" ht="8.1" customHeight="1" x14ac:dyDescent="0.25">
      <c r="C236" s="21"/>
      <c r="D236" s="21"/>
      <c r="E236" s="21"/>
      <c r="F236" s="21"/>
      <c r="G236" s="22"/>
      <c r="H236" s="23"/>
      <c r="I236" s="301"/>
      <c r="J236" s="22"/>
    </row>
    <row r="237" spans="1:10" ht="29.25" customHeight="1" x14ac:dyDescent="0.25">
      <c r="A237" s="9" t="s">
        <v>21</v>
      </c>
      <c r="B237" s="9"/>
      <c r="C237" s="24" t="s">
        <v>55</v>
      </c>
      <c r="D237" s="360" t="s">
        <v>289</v>
      </c>
      <c r="E237" s="360"/>
      <c r="F237" s="360"/>
      <c r="G237" s="48"/>
      <c r="H237" s="49"/>
      <c r="I237" s="1"/>
      <c r="J237" s="50"/>
    </row>
    <row r="238" spans="1:10" ht="15" customHeight="1" x14ac:dyDescent="0.25">
      <c r="A238" s="9" t="s">
        <v>22</v>
      </c>
      <c r="B238" s="9"/>
      <c r="C238" s="24" t="s">
        <v>366</v>
      </c>
      <c r="D238" s="105" t="s">
        <v>290</v>
      </c>
      <c r="E238" s="106"/>
      <c r="F238" s="107"/>
      <c r="G238" s="27" t="s">
        <v>9</v>
      </c>
      <c r="H238" s="28">
        <v>8</v>
      </c>
      <c r="I238" s="1"/>
      <c r="J238" s="29">
        <f>H238*I238</f>
        <v>0</v>
      </c>
    </row>
    <row r="239" spans="1:10" ht="15" customHeight="1" x14ac:dyDescent="0.25">
      <c r="A239" s="9" t="s">
        <v>22</v>
      </c>
      <c r="B239" s="9"/>
      <c r="C239" s="115" t="s">
        <v>367</v>
      </c>
      <c r="D239" s="105" t="s">
        <v>291</v>
      </c>
      <c r="E239" s="106"/>
      <c r="F239" s="107"/>
      <c r="G239" s="27" t="s">
        <v>9</v>
      </c>
      <c r="H239" s="28">
        <v>8</v>
      </c>
      <c r="I239" s="1"/>
      <c r="J239" s="29">
        <f>H239*I239</f>
        <v>0</v>
      </c>
    </row>
    <row r="240" spans="1:10" ht="15" customHeight="1" x14ac:dyDescent="0.25">
      <c r="A240" s="9"/>
      <c r="B240" s="9"/>
      <c r="C240" s="36"/>
      <c r="D240" s="98"/>
      <c r="E240" s="98"/>
      <c r="F240" s="98"/>
      <c r="G240" s="38"/>
      <c r="H240" s="39"/>
      <c r="I240" s="301"/>
      <c r="J240" s="40"/>
    </row>
    <row r="241" spans="1:10" ht="29.25" customHeight="1" x14ac:dyDescent="0.25">
      <c r="A241" s="9" t="s">
        <v>21</v>
      </c>
      <c r="B241" s="9"/>
      <c r="C241" s="24" t="s">
        <v>56</v>
      </c>
      <c r="D241" s="360" t="s">
        <v>292</v>
      </c>
      <c r="E241" s="360"/>
      <c r="F241" s="360"/>
      <c r="G241" s="25"/>
      <c r="H241" s="26"/>
      <c r="I241" s="1"/>
      <c r="J241" s="25"/>
    </row>
    <row r="242" spans="1:10" ht="15" customHeight="1" x14ac:dyDescent="0.25">
      <c r="A242" s="9" t="s">
        <v>22</v>
      </c>
      <c r="B242" s="9"/>
      <c r="C242" s="24" t="s">
        <v>368</v>
      </c>
      <c r="D242" s="105" t="s">
        <v>290</v>
      </c>
      <c r="E242" s="106"/>
      <c r="F242" s="107"/>
      <c r="G242" s="27" t="s">
        <v>10</v>
      </c>
      <c r="H242" s="28">
        <v>8</v>
      </c>
      <c r="I242" s="1"/>
      <c r="J242" s="29">
        <f>H242*I242</f>
        <v>0</v>
      </c>
    </row>
    <row r="243" spans="1:10" ht="15" customHeight="1" x14ac:dyDescent="0.25">
      <c r="A243" s="9" t="s">
        <v>22</v>
      </c>
      <c r="B243" s="9"/>
      <c r="C243" s="115" t="s">
        <v>369</v>
      </c>
      <c r="D243" s="105" t="s">
        <v>291</v>
      </c>
      <c r="E243" s="106"/>
      <c r="F243" s="107"/>
      <c r="G243" s="27" t="s">
        <v>10</v>
      </c>
      <c r="H243" s="28">
        <v>20</v>
      </c>
      <c r="I243" s="1"/>
      <c r="J243" s="29">
        <f>H243*I243</f>
        <v>0</v>
      </c>
    </row>
    <row r="244" spans="1:10" ht="15" customHeight="1" x14ac:dyDescent="0.25">
      <c r="A244" s="9"/>
      <c r="B244" s="9"/>
      <c r="C244" s="36"/>
      <c r="D244" s="98"/>
      <c r="E244" s="98"/>
      <c r="F244" s="98"/>
      <c r="G244" s="38"/>
      <c r="H244" s="39"/>
      <c r="I244" s="301"/>
      <c r="J244" s="40"/>
    </row>
    <row r="245" spans="1:10" ht="28.5" customHeight="1" x14ac:dyDescent="0.25">
      <c r="A245" s="9" t="s">
        <v>22</v>
      </c>
      <c r="B245" s="9"/>
      <c r="C245" s="24" t="s">
        <v>370</v>
      </c>
      <c r="D245" s="356" t="s">
        <v>293</v>
      </c>
      <c r="E245" s="356"/>
      <c r="F245" s="356"/>
      <c r="G245" s="27" t="s">
        <v>12</v>
      </c>
      <c r="H245" s="28">
        <v>9</v>
      </c>
      <c r="I245" s="1"/>
      <c r="J245" s="29">
        <f>H245*I245</f>
        <v>0</v>
      </c>
    </row>
    <row r="246" spans="1:10" ht="15" customHeight="1" x14ac:dyDescent="0.25">
      <c r="A246" s="9"/>
      <c r="B246" s="9"/>
      <c r="C246" s="36"/>
      <c r="D246" s="37"/>
      <c r="E246" s="37"/>
      <c r="F246" s="37"/>
      <c r="G246" s="38"/>
      <c r="H246" s="39"/>
      <c r="I246" s="301"/>
      <c r="J246" s="40"/>
    </row>
    <row r="247" spans="1:10" ht="28.5" customHeight="1" x14ac:dyDescent="0.25">
      <c r="A247" s="9" t="s">
        <v>22</v>
      </c>
      <c r="B247" s="9"/>
      <c r="C247" s="24" t="s">
        <v>371</v>
      </c>
      <c r="D247" s="356" t="s">
        <v>294</v>
      </c>
      <c r="E247" s="356"/>
      <c r="F247" s="356"/>
      <c r="G247" s="27" t="s">
        <v>13</v>
      </c>
      <c r="H247" s="28">
        <v>25</v>
      </c>
      <c r="I247" s="1"/>
      <c r="J247" s="29">
        <f>H247*I247</f>
        <v>0</v>
      </c>
    </row>
    <row r="248" spans="1:10" ht="15" customHeight="1" x14ac:dyDescent="0.25">
      <c r="A248" s="9"/>
      <c r="B248" s="9"/>
      <c r="C248" s="36"/>
      <c r="D248" s="37"/>
      <c r="E248" s="37"/>
      <c r="F248" s="37"/>
      <c r="G248" s="38"/>
      <c r="H248" s="39"/>
      <c r="I248" s="301"/>
      <c r="J248" s="40"/>
    </row>
    <row r="249" spans="1:10" ht="28.5" customHeight="1" x14ac:dyDescent="0.25">
      <c r="A249" s="9" t="s">
        <v>22</v>
      </c>
      <c r="B249" s="9"/>
      <c r="C249" s="24" t="s">
        <v>372</v>
      </c>
      <c r="D249" s="356" t="s">
        <v>295</v>
      </c>
      <c r="E249" s="356"/>
      <c r="F249" s="356"/>
      <c r="G249" s="27" t="s">
        <v>10</v>
      </c>
      <c r="H249" s="28">
        <v>10</v>
      </c>
      <c r="I249" s="1"/>
      <c r="J249" s="29">
        <f>H249*I249</f>
        <v>0</v>
      </c>
    </row>
    <row r="250" spans="1:10" ht="15" customHeight="1" x14ac:dyDescent="0.25">
      <c r="A250" s="9"/>
      <c r="B250" s="9"/>
      <c r="C250" s="36"/>
      <c r="D250" s="37"/>
      <c r="E250" s="37"/>
      <c r="F250" s="37"/>
      <c r="G250" s="38"/>
      <c r="H250" s="39"/>
      <c r="I250" s="301"/>
      <c r="J250" s="40"/>
    </row>
    <row r="251" spans="1:10" ht="28.5" customHeight="1" x14ac:dyDescent="0.25">
      <c r="A251" s="9" t="s">
        <v>22</v>
      </c>
      <c r="B251" s="9"/>
      <c r="C251" s="24" t="s">
        <v>373</v>
      </c>
      <c r="D251" s="356" t="s">
        <v>296</v>
      </c>
      <c r="E251" s="356"/>
      <c r="F251" s="356"/>
      <c r="G251" s="27" t="s">
        <v>9</v>
      </c>
      <c r="H251" s="28">
        <v>1</v>
      </c>
      <c r="I251" s="1"/>
      <c r="J251" s="29">
        <f>H251*I251</f>
        <v>0</v>
      </c>
    </row>
    <row r="252" spans="1:10" ht="15" customHeight="1" x14ac:dyDescent="0.25">
      <c r="A252" s="9"/>
      <c r="B252" s="9"/>
      <c r="C252" s="36"/>
      <c r="D252" s="37"/>
      <c r="E252" s="37"/>
      <c r="F252" s="37"/>
      <c r="G252" s="38"/>
      <c r="H252" s="39"/>
      <c r="I252" s="301"/>
      <c r="J252" s="40"/>
    </row>
    <row r="253" spans="1:10" ht="28.5" customHeight="1" x14ac:dyDescent="0.25">
      <c r="A253" s="9" t="s">
        <v>22</v>
      </c>
      <c r="B253" s="9"/>
      <c r="C253" s="24" t="s">
        <v>374</v>
      </c>
      <c r="D253" s="356" t="s">
        <v>297</v>
      </c>
      <c r="E253" s="356"/>
      <c r="F253" s="356"/>
      <c r="G253" s="27" t="s">
        <v>13</v>
      </c>
      <c r="H253" s="28">
        <v>10</v>
      </c>
      <c r="I253" s="1"/>
      <c r="J253" s="29">
        <f>H253*I253</f>
        <v>0</v>
      </c>
    </row>
    <row r="254" spans="1:10" ht="15" customHeight="1" x14ac:dyDescent="0.25">
      <c r="A254" s="9"/>
      <c r="B254" s="9"/>
      <c r="C254" s="36"/>
      <c r="D254" s="37"/>
      <c r="E254" s="37"/>
      <c r="F254" s="37"/>
      <c r="G254" s="38"/>
      <c r="H254" s="39"/>
      <c r="I254" s="301"/>
      <c r="J254" s="40"/>
    </row>
    <row r="255" spans="1:10" ht="28.5" customHeight="1" x14ac:dyDescent="0.25">
      <c r="A255" s="9" t="s">
        <v>22</v>
      </c>
      <c r="B255" s="9"/>
      <c r="C255" s="24" t="s">
        <v>425</v>
      </c>
      <c r="D255" s="356" t="s">
        <v>298</v>
      </c>
      <c r="E255" s="356"/>
      <c r="F255" s="356"/>
      <c r="G255" s="27" t="s">
        <v>13</v>
      </c>
      <c r="H255" s="28">
        <v>18</v>
      </c>
      <c r="I255" s="1"/>
      <c r="J255" s="29">
        <f>H255*I255</f>
        <v>0</v>
      </c>
    </row>
    <row r="256" spans="1:10" ht="15" customHeight="1" x14ac:dyDescent="0.25">
      <c r="A256" s="9"/>
      <c r="B256" s="9"/>
      <c r="C256" s="36"/>
      <c r="D256" s="37"/>
      <c r="E256" s="37"/>
      <c r="F256" s="37"/>
      <c r="G256" s="38"/>
      <c r="H256" s="39"/>
      <c r="I256" s="301"/>
      <c r="J256" s="40"/>
    </row>
    <row r="257" spans="1:10" ht="28.5" customHeight="1" x14ac:dyDescent="0.25">
      <c r="A257" s="9" t="s">
        <v>22</v>
      </c>
      <c r="B257" s="9"/>
      <c r="C257" s="24" t="s">
        <v>426</v>
      </c>
      <c r="D257" s="356" t="s">
        <v>299</v>
      </c>
      <c r="E257" s="356"/>
      <c r="F257" s="356"/>
      <c r="G257" s="27" t="s">
        <v>13</v>
      </c>
      <c r="H257" s="28">
        <v>18</v>
      </c>
      <c r="I257" s="1"/>
      <c r="J257" s="29">
        <f>H257*I257</f>
        <v>0</v>
      </c>
    </row>
    <row r="258" spans="1:10" ht="15" customHeight="1" x14ac:dyDescent="0.25">
      <c r="A258" s="9"/>
      <c r="B258" s="9"/>
      <c r="C258" s="36"/>
      <c r="D258" s="37"/>
      <c r="E258" s="37"/>
      <c r="F258" s="37"/>
      <c r="G258" s="38"/>
      <c r="H258" s="39"/>
      <c r="I258" s="301"/>
      <c r="J258" s="40"/>
    </row>
    <row r="259" spans="1:10" ht="28.5" customHeight="1" x14ac:dyDescent="0.25">
      <c r="A259" s="9" t="s">
        <v>22</v>
      </c>
      <c r="B259" s="9"/>
      <c r="C259" s="24" t="s">
        <v>427</v>
      </c>
      <c r="D259" s="356" t="s">
        <v>300</v>
      </c>
      <c r="E259" s="356"/>
      <c r="F259" s="356"/>
      <c r="G259" s="27" t="s">
        <v>13</v>
      </c>
      <c r="H259" s="28">
        <v>45</v>
      </c>
      <c r="I259" s="1"/>
      <c r="J259" s="29">
        <f>H259*I259</f>
        <v>0</v>
      </c>
    </row>
    <row r="260" spans="1:10" ht="15" customHeight="1" x14ac:dyDescent="0.25">
      <c r="A260" s="9"/>
      <c r="B260" s="9"/>
      <c r="C260" s="36"/>
      <c r="D260" s="37"/>
      <c r="E260" s="37"/>
      <c r="F260" s="37"/>
      <c r="G260" s="38"/>
      <c r="H260" s="39"/>
      <c r="I260" s="301"/>
      <c r="J260" s="40"/>
    </row>
    <row r="261" spans="1:10" s="46" customFormat="1" ht="27" customHeight="1" x14ac:dyDescent="0.25">
      <c r="A261" s="74"/>
      <c r="B261" s="74"/>
      <c r="C261" s="88" t="s">
        <v>428</v>
      </c>
      <c r="D261" s="362" t="s">
        <v>302</v>
      </c>
      <c r="E261" s="362"/>
      <c r="F261" s="362"/>
      <c r="G261" s="110"/>
      <c r="H261" s="111"/>
      <c r="I261" s="1"/>
      <c r="J261" s="112"/>
    </row>
    <row r="262" spans="1:10" s="46" customFormat="1" ht="15" customHeight="1" x14ac:dyDescent="0.25">
      <c r="A262" s="74" t="s">
        <v>22</v>
      </c>
      <c r="B262" s="74"/>
      <c r="C262" s="88" t="s">
        <v>429</v>
      </c>
      <c r="D262" s="362" t="s">
        <v>67</v>
      </c>
      <c r="E262" s="330"/>
      <c r="F262" s="99" t="s">
        <v>301</v>
      </c>
      <c r="G262" s="53" t="s">
        <v>2</v>
      </c>
      <c r="H262" s="30">
        <v>10</v>
      </c>
      <c r="I262" s="1"/>
      <c r="J262" s="54">
        <f t="shared" ref="J262:J267" si="13">H262*I262</f>
        <v>0</v>
      </c>
    </row>
    <row r="263" spans="1:10" s="46" customFormat="1" ht="15" customHeight="1" x14ac:dyDescent="0.25">
      <c r="A263" s="74" t="s">
        <v>22</v>
      </c>
      <c r="B263" s="74"/>
      <c r="C263" s="88" t="s">
        <v>430</v>
      </c>
      <c r="D263" s="362" t="s">
        <v>67</v>
      </c>
      <c r="E263" s="330"/>
      <c r="F263" s="99" t="s">
        <v>303</v>
      </c>
      <c r="G263" s="53" t="s">
        <v>2</v>
      </c>
      <c r="H263" s="30">
        <v>10</v>
      </c>
      <c r="I263" s="1"/>
      <c r="J263" s="54">
        <f t="shared" si="13"/>
        <v>0</v>
      </c>
    </row>
    <row r="264" spans="1:10" s="46" customFormat="1" ht="15" customHeight="1" x14ac:dyDescent="0.25">
      <c r="A264" s="74" t="s">
        <v>22</v>
      </c>
      <c r="B264" s="74"/>
      <c r="C264" s="88" t="s">
        <v>431</v>
      </c>
      <c r="D264" s="362" t="s">
        <v>67</v>
      </c>
      <c r="E264" s="330"/>
      <c r="F264" s="99" t="s">
        <v>304</v>
      </c>
      <c r="G264" s="53" t="s">
        <v>2</v>
      </c>
      <c r="H264" s="30">
        <v>10</v>
      </c>
      <c r="I264" s="1"/>
      <c r="J264" s="54">
        <f t="shared" si="13"/>
        <v>0</v>
      </c>
    </row>
    <row r="265" spans="1:10" s="46" customFormat="1" ht="15" customHeight="1" x14ac:dyDescent="0.25">
      <c r="A265" s="74" t="s">
        <v>22</v>
      </c>
      <c r="B265" s="74"/>
      <c r="C265" s="88" t="s">
        <v>432</v>
      </c>
      <c r="D265" s="362" t="s">
        <v>68</v>
      </c>
      <c r="E265" s="330"/>
      <c r="F265" s="99" t="s">
        <v>301</v>
      </c>
      <c r="G265" s="53" t="s">
        <v>2</v>
      </c>
      <c r="H265" s="30">
        <v>10</v>
      </c>
      <c r="I265" s="1"/>
      <c r="J265" s="54">
        <f t="shared" si="13"/>
        <v>0</v>
      </c>
    </row>
    <row r="266" spans="1:10" s="46" customFormat="1" ht="15" customHeight="1" x14ac:dyDescent="0.25">
      <c r="A266" s="74" t="s">
        <v>22</v>
      </c>
      <c r="B266" s="74"/>
      <c r="C266" s="88" t="s">
        <v>433</v>
      </c>
      <c r="D266" s="362" t="s">
        <v>68</v>
      </c>
      <c r="E266" s="330"/>
      <c r="F266" s="99" t="s">
        <v>303</v>
      </c>
      <c r="G266" s="53" t="s">
        <v>2</v>
      </c>
      <c r="H266" s="30">
        <v>10</v>
      </c>
      <c r="I266" s="1"/>
      <c r="J266" s="54">
        <f t="shared" si="13"/>
        <v>0</v>
      </c>
    </row>
    <row r="267" spans="1:10" s="46" customFormat="1" ht="15" customHeight="1" x14ac:dyDescent="0.25">
      <c r="A267" s="74" t="s">
        <v>22</v>
      </c>
      <c r="B267" s="74"/>
      <c r="C267" s="88" t="s">
        <v>434</v>
      </c>
      <c r="D267" s="362" t="s">
        <v>68</v>
      </c>
      <c r="E267" s="330"/>
      <c r="F267" s="99" t="s">
        <v>304</v>
      </c>
      <c r="G267" s="53" t="s">
        <v>2</v>
      </c>
      <c r="H267" s="30">
        <v>10</v>
      </c>
      <c r="I267" s="1"/>
      <c r="J267" s="54">
        <f t="shared" si="13"/>
        <v>0</v>
      </c>
    </row>
    <row r="268" spans="1:10" ht="15" customHeight="1" x14ac:dyDescent="0.25">
      <c r="A268" s="9"/>
      <c r="B268" s="9"/>
      <c r="C268" s="36"/>
      <c r="D268" s="37"/>
      <c r="E268" s="37"/>
      <c r="F268" s="37"/>
      <c r="G268" s="38"/>
      <c r="H268" s="39"/>
      <c r="I268" s="301"/>
      <c r="J268" s="40"/>
    </row>
    <row r="269" spans="1:10" s="46" customFormat="1" ht="15.75" customHeight="1" x14ac:dyDescent="0.25">
      <c r="A269" s="74"/>
      <c r="B269" s="74"/>
      <c r="C269" s="88" t="s">
        <v>435</v>
      </c>
      <c r="D269" s="363" t="s">
        <v>315</v>
      </c>
      <c r="E269" s="362"/>
      <c r="F269" s="362"/>
      <c r="G269" s="110"/>
      <c r="H269" s="111"/>
      <c r="I269" s="1"/>
      <c r="J269" s="112"/>
    </row>
    <row r="270" spans="1:10" s="46" customFormat="1" ht="15" customHeight="1" x14ac:dyDescent="0.25">
      <c r="A270" s="74" t="s">
        <v>22</v>
      </c>
      <c r="B270" s="74"/>
      <c r="C270" s="88" t="s">
        <v>436</v>
      </c>
      <c r="D270" s="364" t="s">
        <v>310</v>
      </c>
      <c r="E270" s="328"/>
      <c r="F270" s="108"/>
      <c r="G270" s="27" t="s">
        <v>12</v>
      </c>
      <c r="H270" s="30">
        <v>450</v>
      </c>
      <c r="I270" s="1"/>
      <c r="J270" s="54">
        <f>H270*I270</f>
        <v>0</v>
      </c>
    </row>
    <row r="271" spans="1:10" s="46" customFormat="1" ht="15" customHeight="1" x14ac:dyDescent="0.25">
      <c r="A271" s="74" t="s">
        <v>22</v>
      </c>
      <c r="B271" s="74"/>
      <c r="C271" s="88" t="s">
        <v>437</v>
      </c>
      <c r="D271" s="364" t="s">
        <v>311</v>
      </c>
      <c r="E271" s="328"/>
      <c r="F271" s="108"/>
      <c r="G271" s="27" t="s">
        <v>12</v>
      </c>
      <c r="H271" s="30">
        <v>90</v>
      </c>
      <c r="I271" s="1"/>
      <c r="J271" s="54">
        <f>H271*I271</f>
        <v>0</v>
      </c>
    </row>
    <row r="272" spans="1:10" s="46" customFormat="1" ht="15" customHeight="1" x14ac:dyDescent="0.25">
      <c r="A272" s="74" t="s">
        <v>22</v>
      </c>
      <c r="B272" s="74"/>
      <c r="C272" s="88" t="s">
        <v>438</v>
      </c>
      <c r="D272" s="364" t="s">
        <v>312</v>
      </c>
      <c r="E272" s="328"/>
      <c r="F272" s="108"/>
      <c r="G272" s="27" t="s">
        <v>12</v>
      </c>
      <c r="H272" s="30">
        <v>40</v>
      </c>
      <c r="I272" s="1"/>
      <c r="J272" s="54">
        <f>H272*I272</f>
        <v>0</v>
      </c>
    </row>
    <row r="273" spans="1:10" s="46" customFormat="1" ht="15" customHeight="1" x14ac:dyDescent="0.25">
      <c r="A273" s="74" t="s">
        <v>22</v>
      </c>
      <c r="B273" s="74"/>
      <c r="C273" s="88" t="s">
        <v>439</v>
      </c>
      <c r="D273" s="364" t="s">
        <v>313</v>
      </c>
      <c r="E273" s="328"/>
      <c r="F273" s="108"/>
      <c r="G273" s="27" t="s">
        <v>12</v>
      </c>
      <c r="H273" s="30">
        <v>40</v>
      </c>
      <c r="I273" s="1"/>
      <c r="J273" s="54">
        <f>H273*I273</f>
        <v>0</v>
      </c>
    </row>
    <row r="274" spans="1:10" s="46" customFormat="1" ht="15" customHeight="1" x14ac:dyDescent="0.25">
      <c r="A274" s="74" t="s">
        <v>22</v>
      </c>
      <c r="B274" s="74"/>
      <c r="C274" s="88" t="s">
        <v>440</v>
      </c>
      <c r="D274" s="364" t="s">
        <v>314</v>
      </c>
      <c r="E274" s="328"/>
      <c r="F274" s="108"/>
      <c r="G274" s="27" t="s">
        <v>12</v>
      </c>
      <c r="H274" s="30">
        <v>32</v>
      </c>
      <c r="I274" s="1"/>
      <c r="J274" s="54">
        <f t="shared" ref="J274" si="14">H274*I274</f>
        <v>0</v>
      </c>
    </row>
    <row r="275" spans="1:10" s="46" customFormat="1" ht="15" customHeight="1" x14ac:dyDescent="0.25">
      <c r="A275" s="74" t="s">
        <v>22</v>
      </c>
      <c r="B275" s="74"/>
      <c r="C275" s="306"/>
      <c r="D275" s="365"/>
      <c r="E275" s="328"/>
      <c r="F275" s="304"/>
      <c r="G275" s="305"/>
      <c r="H275" s="111"/>
      <c r="I275" s="301"/>
      <c r="J275" s="307"/>
    </row>
    <row r="276" spans="1:10" ht="15" customHeight="1" x14ac:dyDescent="0.25">
      <c r="A276" s="9" t="s">
        <v>22</v>
      </c>
      <c r="B276" s="9"/>
      <c r="C276" s="24" t="s">
        <v>441</v>
      </c>
      <c r="D276" s="356" t="s">
        <v>305</v>
      </c>
      <c r="E276" s="356"/>
      <c r="F276" s="356"/>
      <c r="G276" s="27" t="s">
        <v>13</v>
      </c>
      <c r="H276" s="28">
        <v>40</v>
      </c>
      <c r="I276" s="1"/>
      <c r="J276" s="29">
        <f>H276*I276</f>
        <v>0</v>
      </c>
    </row>
    <row r="277" spans="1:10" ht="15" customHeight="1" x14ac:dyDescent="0.25">
      <c r="A277" s="9"/>
      <c r="B277" s="9"/>
      <c r="C277" s="36"/>
      <c r="D277" s="37"/>
      <c r="E277" s="37"/>
      <c r="F277" s="37"/>
      <c r="G277" s="38"/>
      <c r="H277" s="39"/>
      <c r="I277" s="301"/>
      <c r="J277" s="40"/>
    </row>
    <row r="278" spans="1:10" ht="28.5" customHeight="1" x14ac:dyDescent="0.25">
      <c r="A278" s="9" t="s">
        <v>22</v>
      </c>
      <c r="B278" s="9"/>
      <c r="C278" s="24" t="s">
        <v>442</v>
      </c>
      <c r="D278" s="356" t="s">
        <v>317</v>
      </c>
      <c r="E278" s="356"/>
      <c r="F278" s="356"/>
      <c r="G278" s="27" t="s">
        <v>316</v>
      </c>
      <c r="H278" s="28">
        <v>90</v>
      </c>
      <c r="I278" s="1"/>
      <c r="J278" s="29">
        <f>H278*I278</f>
        <v>0</v>
      </c>
    </row>
    <row r="279" spans="1:10" ht="15" customHeight="1" x14ac:dyDescent="0.25">
      <c r="A279" s="9"/>
      <c r="B279" s="9"/>
      <c r="C279" s="36"/>
      <c r="D279" s="37"/>
      <c r="E279" s="37"/>
      <c r="F279" s="37"/>
      <c r="G279" s="38"/>
      <c r="H279" s="39"/>
      <c r="I279" s="301"/>
      <c r="J279" s="40"/>
    </row>
    <row r="280" spans="1:10" ht="15" customHeight="1" x14ac:dyDescent="0.25">
      <c r="A280" s="9" t="s">
        <v>22</v>
      </c>
      <c r="B280" s="9"/>
      <c r="C280" s="24" t="s">
        <v>443</v>
      </c>
      <c r="D280" s="356" t="s">
        <v>306</v>
      </c>
      <c r="E280" s="356"/>
      <c r="F280" s="356"/>
      <c r="G280" s="27" t="s">
        <v>10</v>
      </c>
      <c r="H280" s="28">
        <v>90</v>
      </c>
      <c r="I280" s="1"/>
      <c r="J280" s="29">
        <f>H280*I280</f>
        <v>0</v>
      </c>
    </row>
    <row r="281" spans="1:10" ht="15" customHeight="1" x14ac:dyDescent="0.25">
      <c r="A281" s="9"/>
      <c r="B281" s="9"/>
      <c r="C281" s="36"/>
      <c r="D281" s="37"/>
      <c r="E281" s="37"/>
      <c r="F281" s="37"/>
      <c r="G281" s="38"/>
      <c r="H281" s="39"/>
      <c r="I281" s="301"/>
      <c r="J281" s="40"/>
    </row>
    <row r="282" spans="1:10" ht="15" customHeight="1" x14ac:dyDescent="0.25">
      <c r="A282" s="9" t="s">
        <v>22</v>
      </c>
      <c r="B282" s="9"/>
      <c r="C282" s="24" t="s">
        <v>444</v>
      </c>
      <c r="D282" s="356" t="s">
        <v>307</v>
      </c>
      <c r="E282" s="356"/>
      <c r="F282" s="356"/>
      <c r="G282" s="27" t="s">
        <v>13</v>
      </c>
      <c r="H282" s="28">
        <v>70</v>
      </c>
      <c r="I282" s="1"/>
      <c r="J282" s="29">
        <f>H282*I282</f>
        <v>0</v>
      </c>
    </row>
    <row r="283" spans="1:10" ht="15" customHeight="1" x14ac:dyDescent="0.25">
      <c r="A283" s="9"/>
      <c r="B283" s="9"/>
      <c r="C283" s="36"/>
      <c r="D283" s="37"/>
      <c r="E283" s="37"/>
      <c r="F283" s="37"/>
      <c r="G283" s="38"/>
      <c r="H283" s="39"/>
      <c r="I283" s="301"/>
      <c r="J283" s="40"/>
    </row>
    <row r="284" spans="1:10" ht="15" customHeight="1" x14ac:dyDescent="0.25">
      <c r="A284" s="9" t="s">
        <v>22</v>
      </c>
      <c r="B284" s="9"/>
      <c r="C284" s="24" t="s">
        <v>445</v>
      </c>
      <c r="D284" s="356" t="s">
        <v>308</v>
      </c>
      <c r="E284" s="356"/>
      <c r="F284" s="356"/>
      <c r="G284" s="27" t="s">
        <v>13</v>
      </c>
      <c r="H284" s="28">
        <v>45</v>
      </c>
      <c r="I284" s="1"/>
      <c r="J284" s="29">
        <f>H284*I284</f>
        <v>0</v>
      </c>
    </row>
    <row r="285" spans="1:10" ht="15" customHeight="1" x14ac:dyDescent="0.25">
      <c r="A285" s="9"/>
      <c r="B285" s="9"/>
      <c r="C285" s="36"/>
      <c r="D285" s="37"/>
      <c r="E285" s="37"/>
      <c r="F285" s="37"/>
      <c r="G285" s="38"/>
      <c r="H285" s="39"/>
      <c r="I285" s="301"/>
      <c r="J285" s="40"/>
    </row>
    <row r="286" spans="1:10" ht="29.25" customHeight="1" x14ac:dyDescent="0.25">
      <c r="A286" s="9" t="s">
        <v>22</v>
      </c>
      <c r="B286" s="9"/>
      <c r="C286" s="24" t="s">
        <v>446</v>
      </c>
      <c r="D286" s="356" t="s">
        <v>309</v>
      </c>
      <c r="E286" s="356"/>
      <c r="F286" s="356"/>
      <c r="G286" s="27" t="s">
        <v>10</v>
      </c>
      <c r="H286" s="28">
        <v>35</v>
      </c>
      <c r="I286" s="1"/>
      <c r="J286" s="29">
        <f>H286*I286</f>
        <v>0</v>
      </c>
    </row>
    <row r="287" spans="1:10" ht="15" customHeight="1" x14ac:dyDescent="0.25">
      <c r="A287" s="9"/>
      <c r="B287" s="9"/>
      <c r="C287" s="36"/>
      <c r="D287" s="37"/>
      <c r="E287" s="37"/>
      <c r="F287" s="37"/>
      <c r="G287" s="38"/>
      <c r="H287" s="39"/>
      <c r="I287" s="301"/>
      <c r="J287" s="40"/>
    </row>
    <row r="288" spans="1:10" s="46" customFormat="1" ht="28.5" customHeight="1" x14ac:dyDescent="0.25">
      <c r="A288" s="74"/>
      <c r="B288" s="74"/>
      <c r="C288" s="24" t="s">
        <v>447</v>
      </c>
      <c r="D288" s="363" t="s">
        <v>318</v>
      </c>
      <c r="E288" s="362"/>
      <c r="F288" s="362"/>
      <c r="G288" s="110"/>
      <c r="H288" s="111"/>
      <c r="I288" s="1"/>
      <c r="J288" s="112"/>
    </row>
    <row r="289" spans="1:10" s="46" customFormat="1" ht="15" customHeight="1" x14ac:dyDescent="0.25">
      <c r="A289" s="74" t="s">
        <v>22</v>
      </c>
      <c r="B289" s="74"/>
      <c r="C289" s="88" t="s">
        <v>448</v>
      </c>
      <c r="D289" s="364" t="s">
        <v>319</v>
      </c>
      <c r="E289" s="328"/>
      <c r="F289" s="108"/>
      <c r="G289" s="27" t="s">
        <v>322</v>
      </c>
      <c r="H289" s="30">
        <v>90</v>
      </c>
      <c r="I289" s="1"/>
      <c r="J289" s="54">
        <f>H289*I289</f>
        <v>0</v>
      </c>
    </row>
    <row r="290" spans="1:10" s="46" customFormat="1" ht="15" customHeight="1" x14ac:dyDescent="0.25">
      <c r="A290" s="74" t="s">
        <v>22</v>
      </c>
      <c r="B290" s="74"/>
      <c r="C290" s="88" t="s">
        <v>449</v>
      </c>
      <c r="D290" s="364" t="s">
        <v>320</v>
      </c>
      <c r="E290" s="328"/>
      <c r="F290" s="108"/>
      <c r="G290" s="27" t="s">
        <v>322</v>
      </c>
      <c r="H290" s="30">
        <v>90</v>
      </c>
      <c r="I290" s="1"/>
      <c r="J290" s="54">
        <f>H290*I290</f>
        <v>0</v>
      </c>
    </row>
    <row r="291" spans="1:10" s="46" customFormat="1" ht="15" customHeight="1" x14ac:dyDescent="0.25">
      <c r="A291" s="74" t="s">
        <v>22</v>
      </c>
      <c r="B291" s="74"/>
      <c r="C291" s="88" t="s">
        <v>450</v>
      </c>
      <c r="D291" s="364" t="s">
        <v>321</v>
      </c>
      <c r="E291" s="328"/>
      <c r="F291" s="108"/>
      <c r="G291" s="27" t="s">
        <v>322</v>
      </c>
      <c r="H291" s="30">
        <v>90</v>
      </c>
      <c r="I291" s="1"/>
      <c r="J291" s="54">
        <f>H291*I291</f>
        <v>0</v>
      </c>
    </row>
    <row r="292" spans="1:10" s="46" customFormat="1" ht="15" customHeight="1" x14ac:dyDescent="0.25">
      <c r="A292" s="74" t="s">
        <v>22</v>
      </c>
      <c r="B292" s="74"/>
      <c r="C292" s="306"/>
      <c r="D292" s="365"/>
      <c r="E292" s="328"/>
      <c r="F292" s="304"/>
      <c r="G292" s="305"/>
      <c r="H292" s="111"/>
      <c r="I292" s="301"/>
      <c r="J292" s="307"/>
    </row>
    <row r="293" spans="1:10" s="46" customFormat="1" ht="28.5" customHeight="1" x14ac:dyDescent="0.25">
      <c r="A293" s="74"/>
      <c r="B293" s="74"/>
      <c r="C293" s="88" t="s">
        <v>451</v>
      </c>
      <c r="D293" s="363" t="s">
        <v>327</v>
      </c>
      <c r="E293" s="362"/>
      <c r="F293" s="362"/>
      <c r="G293" s="110"/>
      <c r="H293" s="111"/>
      <c r="I293" s="1"/>
      <c r="J293" s="112"/>
    </row>
    <row r="294" spans="1:10" s="46" customFormat="1" ht="15" customHeight="1" x14ac:dyDescent="0.25">
      <c r="A294" s="74" t="s">
        <v>22</v>
      </c>
      <c r="B294" s="74"/>
      <c r="C294" s="88" t="s">
        <v>452</v>
      </c>
      <c r="D294" s="362" t="s">
        <v>323</v>
      </c>
      <c r="E294" s="362"/>
      <c r="F294" s="362"/>
      <c r="G294" s="27" t="s">
        <v>12</v>
      </c>
      <c r="H294" s="30">
        <v>45</v>
      </c>
      <c r="I294" s="1"/>
      <c r="J294" s="54">
        <f>H294*I294</f>
        <v>0</v>
      </c>
    </row>
    <row r="295" spans="1:10" s="46" customFormat="1" ht="15" customHeight="1" x14ac:dyDescent="0.25">
      <c r="A295" s="74" t="s">
        <v>22</v>
      </c>
      <c r="B295" s="74"/>
      <c r="C295" s="88" t="s">
        <v>453</v>
      </c>
      <c r="D295" s="362" t="s">
        <v>324</v>
      </c>
      <c r="E295" s="362"/>
      <c r="F295" s="362"/>
      <c r="G295" s="27" t="s">
        <v>12</v>
      </c>
      <c r="H295" s="30">
        <v>20</v>
      </c>
      <c r="I295" s="1"/>
      <c r="J295" s="54">
        <f>H295*I295</f>
        <v>0</v>
      </c>
    </row>
    <row r="296" spans="1:10" s="46" customFormat="1" ht="15" customHeight="1" x14ac:dyDescent="0.25">
      <c r="A296" s="74" t="s">
        <v>22</v>
      </c>
      <c r="B296" s="74"/>
      <c r="C296" s="88" t="s">
        <v>454</v>
      </c>
      <c r="D296" s="362" t="s">
        <v>326</v>
      </c>
      <c r="E296" s="362"/>
      <c r="F296" s="362"/>
      <c r="G296" s="27" t="s">
        <v>12</v>
      </c>
      <c r="H296" s="30">
        <v>20</v>
      </c>
      <c r="I296" s="1"/>
      <c r="J296" s="54">
        <f>H296*I296</f>
        <v>0</v>
      </c>
    </row>
    <row r="297" spans="1:10" s="46" customFormat="1" ht="15" customHeight="1" x14ac:dyDescent="0.25">
      <c r="A297" s="74" t="s">
        <v>22</v>
      </c>
      <c r="B297" s="74"/>
      <c r="C297" s="88" t="s">
        <v>455</v>
      </c>
      <c r="D297" s="362" t="s">
        <v>325</v>
      </c>
      <c r="E297" s="362"/>
      <c r="F297" s="362"/>
      <c r="G297" s="27" t="s">
        <v>12</v>
      </c>
      <c r="H297" s="30">
        <v>20</v>
      </c>
      <c r="I297" s="1"/>
      <c r="J297" s="54">
        <f>H297*I297</f>
        <v>0</v>
      </c>
    </row>
    <row r="298" spans="1:10" s="46" customFormat="1" ht="15" customHeight="1" x14ac:dyDescent="0.25">
      <c r="A298" s="74" t="s">
        <v>22</v>
      </c>
      <c r="B298" s="74"/>
      <c r="C298" s="308"/>
      <c r="D298" s="366"/>
      <c r="E298" s="367"/>
      <c r="F298" s="309"/>
      <c r="G298" s="310"/>
      <c r="H298" s="311"/>
      <c r="I298" s="301"/>
      <c r="J298" s="312"/>
    </row>
    <row r="299" spans="1:10" s="46" customFormat="1" ht="28.5" customHeight="1" x14ac:dyDescent="0.25">
      <c r="A299" s="74"/>
      <c r="B299" s="74"/>
      <c r="C299" s="88" t="s">
        <v>456</v>
      </c>
      <c r="D299" s="363" t="s">
        <v>328</v>
      </c>
      <c r="E299" s="362"/>
      <c r="F299" s="362"/>
      <c r="G299" s="110"/>
      <c r="H299" s="111"/>
      <c r="I299" s="1"/>
      <c r="J299" s="112"/>
    </row>
    <row r="300" spans="1:10" s="46" customFormat="1" ht="15" customHeight="1" x14ac:dyDescent="0.25">
      <c r="A300" s="74" t="s">
        <v>22</v>
      </c>
      <c r="B300" s="74"/>
      <c r="C300" s="88" t="s">
        <v>457</v>
      </c>
      <c r="D300" s="362" t="s">
        <v>329</v>
      </c>
      <c r="E300" s="362"/>
      <c r="F300" s="362"/>
      <c r="G300" s="27" t="s">
        <v>9</v>
      </c>
      <c r="H300" s="30">
        <v>10</v>
      </c>
      <c r="I300" s="1"/>
      <c r="J300" s="54">
        <f>H300*I300</f>
        <v>0</v>
      </c>
    </row>
    <row r="301" spans="1:10" s="46" customFormat="1" ht="15" customHeight="1" x14ac:dyDescent="0.25">
      <c r="A301" s="74" t="s">
        <v>22</v>
      </c>
      <c r="B301" s="74"/>
      <c r="C301" s="88" t="s">
        <v>458</v>
      </c>
      <c r="D301" s="362" t="s">
        <v>330</v>
      </c>
      <c r="E301" s="362"/>
      <c r="F301" s="362"/>
      <c r="G301" s="27" t="s">
        <v>9</v>
      </c>
      <c r="H301" s="30">
        <v>10</v>
      </c>
      <c r="I301" s="1"/>
      <c r="J301" s="54">
        <f>H301*I301</f>
        <v>0</v>
      </c>
    </row>
    <row r="302" spans="1:10" ht="15" customHeight="1" x14ac:dyDescent="0.25">
      <c r="A302" s="9"/>
      <c r="B302" s="9"/>
      <c r="C302" s="31"/>
      <c r="D302" s="32"/>
      <c r="E302" s="32"/>
      <c r="F302" s="32"/>
      <c r="G302" s="33"/>
      <c r="H302" s="34"/>
      <c r="I302" s="301"/>
      <c r="J302" s="35"/>
    </row>
    <row r="303" spans="1:10" s="46" customFormat="1" ht="15" customHeight="1" x14ac:dyDescent="0.25">
      <c r="A303" s="74"/>
      <c r="B303" s="74"/>
      <c r="C303" s="88" t="s">
        <v>459</v>
      </c>
      <c r="D303" s="363" t="s">
        <v>331</v>
      </c>
      <c r="E303" s="362"/>
      <c r="F303" s="362"/>
      <c r="G303" s="53"/>
      <c r="H303" s="30"/>
      <c r="I303" s="1"/>
      <c r="J303" s="54"/>
    </row>
    <row r="304" spans="1:10" s="46" customFormat="1" ht="15" customHeight="1" x14ac:dyDescent="0.25">
      <c r="A304" s="74" t="s">
        <v>22</v>
      </c>
      <c r="B304" s="74"/>
      <c r="C304" s="88" t="s">
        <v>460</v>
      </c>
      <c r="D304" s="362" t="s">
        <v>332</v>
      </c>
      <c r="E304" s="362"/>
      <c r="F304" s="362"/>
      <c r="G304" s="27" t="s">
        <v>10</v>
      </c>
      <c r="H304" s="30">
        <v>20</v>
      </c>
      <c r="I304" s="1"/>
      <c r="J304" s="54">
        <f>H304*I304</f>
        <v>0</v>
      </c>
    </row>
    <row r="305" spans="1:10" s="46" customFormat="1" ht="15" customHeight="1" x14ac:dyDescent="0.25">
      <c r="A305" s="74" t="s">
        <v>22</v>
      </c>
      <c r="B305" s="74"/>
      <c r="C305" s="88" t="s">
        <v>461</v>
      </c>
      <c r="D305" s="362" t="s">
        <v>333</v>
      </c>
      <c r="E305" s="362"/>
      <c r="F305" s="362"/>
      <c r="G305" s="27" t="s">
        <v>10</v>
      </c>
      <c r="H305" s="30">
        <v>25</v>
      </c>
      <c r="I305" s="1"/>
      <c r="J305" s="54">
        <f>H305*I305</f>
        <v>0</v>
      </c>
    </row>
    <row r="306" spans="1:10" s="46" customFormat="1" ht="15" customHeight="1" x14ac:dyDescent="0.25">
      <c r="A306" s="74" t="s">
        <v>22</v>
      </c>
      <c r="B306" s="74"/>
      <c r="C306" s="88" t="s">
        <v>462</v>
      </c>
      <c r="D306" s="362" t="s">
        <v>334</v>
      </c>
      <c r="E306" s="362"/>
      <c r="F306" s="362"/>
      <c r="G306" s="27" t="s">
        <v>10</v>
      </c>
      <c r="H306" s="30">
        <v>8</v>
      </c>
      <c r="I306" s="1"/>
      <c r="J306" s="54">
        <f>H306*I306</f>
        <v>0</v>
      </c>
    </row>
    <row r="307" spans="1:10" ht="15" customHeight="1" x14ac:dyDescent="0.25">
      <c r="A307" s="9"/>
      <c r="B307" s="9"/>
      <c r="C307" s="31"/>
      <c r="D307" s="32"/>
      <c r="E307" s="32"/>
      <c r="F307" s="32"/>
      <c r="G307" s="33"/>
      <c r="H307" s="34"/>
      <c r="I307" s="1"/>
      <c r="J307" s="35"/>
    </row>
    <row r="308" spans="1:10" ht="15.75" customHeight="1" x14ac:dyDescent="0.25">
      <c r="A308" s="9" t="s">
        <v>22</v>
      </c>
      <c r="B308" s="9"/>
      <c r="C308" s="24" t="s">
        <v>463</v>
      </c>
      <c r="D308" s="356" t="s">
        <v>335</v>
      </c>
      <c r="E308" s="356"/>
      <c r="F308" s="356"/>
      <c r="G308" s="27" t="s">
        <v>13</v>
      </c>
      <c r="H308" s="28">
        <v>150</v>
      </c>
      <c r="I308" s="1"/>
      <c r="J308" s="29">
        <f>H308*I308</f>
        <v>0</v>
      </c>
    </row>
    <row r="309" spans="1:10" ht="15" customHeight="1" x14ac:dyDescent="0.25">
      <c r="A309" s="9"/>
      <c r="B309" s="9"/>
      <c r="C309" s="36"/>
      <c r="D309" s="37"/>
      <c r="E309" s="37"/>
      <c r="F309" s="37"/>
      <c r="G309" s="38"/>
      <c r="H309" s="39"/>
      <c r="I309" s="301"/>
      <c r="J309" s="40"/>
    </row>
    <row r="310" spans="1:10" s="9" customFormat="1" ht="15" customHeight="1" x14ac:dyDescent="0.25">
      <c r="A310" s="9" t="s">
        <v>23</v>
      </c>
      <c r="C310" s="317" t="s">
        <v>464</v>
      </c>
      <c r="D310" s="318"/>
      <c r="E310" s="318"/>
      <c r="F310" s="318"/>
      <c r="G310" s="18"/>
      <c r="H310" s="19"/>
      <c r="I310" s="19" t="s">
        <v>92</v>
      </c>
      <c r="J310" s="20">
        <f>SUM(J313:J335)</f>
        <v>0</v>
      </c>
    </row>
    <row r="311" spans="1:10" s="9" customFormat="1" ht="8.1" customHeight="1" x14ac:dyDescent="0.25">
      <c r="C311" s="21"/>
      <c r="D311" s="21"/>
      <c r="E311" s="21"/>
      <c r="F311" s="21"/>
      <c r="G311" s="22"/>
      <c r="H311" s="23"/>
      <c r="I311" s="301"/>
      <c r="J311" s="22"/>
    </row>
    <row r="312" spans="1:10" ht="29.25" customHeight="1" x14ac:dyDescent="0.25">
      <c r="A312" s="9" t="s">
        <v>21</v>
      </c>
      <c r="B312" s="9"/>
      <c r="C312" s="24" t="s">
        <v>57</v>
      </c>
      <c r="D312" s="360" t="s">
        <v>337</v>
      </c>
      <c r="E312" s="360"/>
      <c r="F312" s="360"/>
      <c r="G312" s="48"/>
      <c r="H312" s="49"/>
      <c r="I312" s="1"/>
      <c r="J312" s="50"/>
    </row>
    <row r="313" spans="1:10" ht="15" customHeight="1" x14ac:dyDescent="0.25">
      <c r="A313" s="9" t="s">
        <v>22</v>
      </c>
      <c r="B313" s="9"/>
      <c r="C313" s="24" t="s">
        <v>375</v>
      </c>
      <c r="D313" s="105" t="s">
        <v>338</v>
      </c>
      <c r="E313" s="106"/>
      <c r="F313" s="107"/>
      <c r="G313" s="27" t="s">
        <v>2</v>
      </c>
      <c r="H313" s="28">
        <v>90</v>
      </c>
      <c r="I313" s="1"/>
      <c r="J313" s="29">
        <f>H313*I313</f>
        <v>0</v>
      </c>
    </row>
    <row r="314" spans="1:10" ht="15" customHeight="1" x14ac:dyDescent="0.25">
      <c r="A314" s="9" t="s">
        <v>22</v>
      </c>
      <c r="B314" s="9"/>
      <c r="C314" s="115" t="s">
        <v>376</v>
      </c>
      <c r="D314" s="105" t="s">
        <v>339</v>
      </c>
      <c r="E314" s="106"/>
      <c r="F314" s="107"/>
      <c r="G314" s="27" t="s">
        <v>2</v>
      </c>
      <c r="H314" s="28">
        <v>90</v>
      </c>
      <c r="I314" s="1"/>
      <c r="J314" s="29">
        <f>H314*I314</f>
        <v>0</v>
      </c>
    </row>
    <row r="315" spans="1:10" ht="15" customHeight="1" x14ac:dyDescent="0.25">
      <c r="A315" s="9"/>
      <c r="B315" s="9"/>
      <c r="C315" s="36"/>
      <c r="D315" s="98"/>
      <c r="E315" s="98"/>
      <c r="F315" s="98"/>
      <c r="G315" s="38"/>
      <c r="H315" s="39"/>
      <c r="I315" s="301"/>
      <c r="J315" s="40"/>
    </row>
    <row r="316" spans="1:10" ht="15" customHeight="1" x14ac:dyDescent="0.25">
      <c r="A316" s="9" t="s">
        <v>21</v>
      </c>
      <c r="B316" s="9"/>
      <c r="C316" s="24" t="s">
        <v>58</v>
      </c>
      <c r="D316" s="360" t="s">
        <v>343</v>
      </c>
      <c r="E316" s="360"/>
      <c r="F316" s="360"/>
      <c r="G316" s="48"/>
      <c r="H316" s="49"/>
      <c r="I316" s="1"/>
      <c r="J316" s="50"/>
    </row>
    <row r="317" spans="1:10" ht="15" customHeight="1" x14ac:dyDescent="0.25">
      <c r="A317" s="9" t="s">
        <v>22</v>
      </c>
      <c r="B317" s="9"/>
      <c r="C317" s="24" t="s">
        <v>377</v>
      </c>
      <c r="D317" s="368" t="s">
        <v>341</v>
      </c>
      <c r="E317" s="368"/>
      <c r="F317" s="368"/>
      <c r="G317" s="27" t="s">
        <v>2</v>
      </c>
      <c r="H317" s="28">
        <v>45</v>
      </c>
      <c r="I317" s="1"/>
      <c r="J317" s="29">
        <f>H317*I317</f>
        <v>0</v>
      </c>
    </row>
    <row r="318" spans="1:10" ht="15" customHeight="1" x14ac:dyDescent="0.25">
      <c r="A318" s="9" t="s">
        <v>22</v>
      </c>
      <c r="B318" s="9"/>
      <c r="C318" s="115" t="s">
        <v>378</v>
      </c>
      <c r="D318" s="368" t="s">
        <v>342</v>
      </c>
      <c r="E318" s="368"/>
      <c r="F318" s="368"/>
      <c r="G318" s="27" t="s">
        <v>2</v>
      </c>
      <c r="H318" s="28">
        <v>45</v>
      </c>
      <c r="I318" s="1"/>
      <c r="J318" s="29">
        <f>H318*I318</f>
        <v>0</v>
      </c>
    </row>
    <row r="319" spans="1:10" ht="15" customHeight="1" x14ac:dyDescent="0.25">
      <c r="A319" s="9" t="s">
        <v>22</v>
      </c>
      <c r="B319" s="9"/>
      <c r="C319" s="115" t="s">
        <v>465</v>
      </c>
      <c r="D319" s="368" t="s">
        <v>340</v>
      </c>
      <c r="E319" s="368"/>
      <c r="F319" s="368"/>
      <c r="G319" s="27" t="s">
        <v>2</v>
      </c>
      <c r="H319" s="28">
        <v>45</v>
      </c>
      <c r="I319" s="1"/>
      <c r="J319" s="29">
        <f>H319*I319</f>
        <v>0</v>
      </c>
    </row>
    <row r="320" spans="1:10" ht="15" customHeight="1" x14ac:dyDescent="0.25">
      <c r="A320" s="9"/>
      <c r="B320" s="9"/>
      <c r="C320" s="36"/>
      <c r="D320" s="98"/>
      <c r="E320" s="98"/>
      <c r="F320" s="98"/>
      <c r="G320" s="38"/>
      <c r="H320" s="39"/>
      <c r="I320" s="301"/>
      <c r="J320" s="40"/>
    </row>
    <row r="321" spans="1:10" ht="30" customHeight="1" x14ac:dyDescent="0.25">
      <c r="A321" s="9" t="s">
        <v>21</v>
      </c>
      <c r="B321" s="9"/>
      <c r="C321" s="24" t="s">
        <v>59</v>
      </c>
      <c r="D321" s="360" t="s">
        <v>346</v>
      </c>
      <c r="E321" s="360"/>
      <c r="F321" s="360"/>
      <c r="G321" s="48"/>
      <c r="H321" s="49"/>
      <c r="I321" s="1"/>
      <c r="J321" s="50"/>
    </row>
    <row r="322" spans="1:10" ht="15" customHeight="1" x14ac:dyDescent="0.25">
      <c r="A322" s="9" t="s">
        <v>22</v>
      </c>
      <c r="B322" s="9"/>
      <c r="C322" s="24" t="s">
        <v>379</v>
      </c>
      <c r="D322" s="368" t="s">
        <v>344</v>
      </c>
      <c r="E322" s="368"/>
      <c r="F322" s="368"/>
      <c r="G322" s="27" t="s">
        <v>2</v>
      </c>
      <c r="H322" s="28">
        <v>13</v>
      </c>
      <c r="I322" s="1"/>
      <c r="J322" s="29">
        <f>H322*I322</f>
        <v>0</v>
      </c>
    </row>
    <row r="323" spans="1:10" ht="15" customHeight="1" x14ac:dyDescent="0.25">
      <c r="A323" s="9" t="s">
        <v>22</v>
      </c>
      <c r="B323" s="9"/>
      <c r="C323" s="115" t="s">
        <v>380</v>
      </c>
      <c r="D323" s="368" t="s">
        <v>345</v>
      </c>
      <c r="E323" s="368"/>
      <c r="F323" s="368"/>
      <c r="G323" s="27" t="s">
        <v>2</v>
      </c>
      <c r="H323" s="28">
        <v>5</v>
      </c>
      <c r="I323" s="1"/>
      <c r="J323" s="29">
        <f>H323*I323</f>
        <v>0</v>
      </c>
    </row>
    <row r="324" spans="1:10" ht="15" customHeight="1" x14ac:dyDescent="0.25">
      <c r="A324" s="9"/>
      <c r="B324" s="9"/>
      <c r="C324" s="36"/>
      <c r="D324" s="98"/>
      <c r="E324" s="98"/>
      <c r="F324" s="98"/>
      <c r="G324" s="38"/>
      <c r="H324" s="39"/>
      <c r="I324" s="301"/>
      <c r="J324" s="40"/>
    </row>
    <row r="325" spans="1:10" ht="30.75" customHeight="1" x14ac:dyDescent="0.25">
      <c r="A325" s="9" t="s">
        <v>22</v>
      </c>
      <c r="B325" s="9"/>
      <c r="C325" s="24" t="s">
        <v>74</v>
      </c>
      <c r="D325" s="356" t="s">
        <v>347</v>
      </c>
      <c r="E325" s="356"/>
      <c r="F325" s="356"/>
      <c r="G325" s="27" t="s">
        <v>12</v>
      </c>
      <c r="H325" s="28">
        <v>18</v>
      </c>
      <c r="I325" s="1"/>
      <c r="J325" s="29">
        <f>H325*I325</f>
        <v>0</v>
      </c>
    </row>
    <row r="326" spans="1:10" ht="15" customHeight="1" x14ac:dyDescent="0.25">
      <c r="A326" s="9"/>
      <c r="B326" s="9"/>
      <c r="C326" s="36"/>
      <c r="D326" s="98"/>
      <c r="E326" s="98"/>
      <c r="F326" s="98"/>
      <c r="G326" s="38"/>
      <c r="H326" s="39"/>
      <c r="I326" s="301"/>
      <c r="J326" s="40"/>
    </row>
    <row r="327" spans="1:10" ht="44.25" customHeight="1" x14ac:dyDescent="0.25">
      <c r="A327" s="9" t="s">
        <v>22</v>
      </c>
      <c r="B327" s="9"/>
      <c r="C327" s="24" t="s">
        <v>75</v>
      </c>
      <c r="D327" s="356" t="s">
        <v>348</v>
      </c>
      <c r="E327" s="356"/>
      <c r="F327" s="356"/>
      <c r="G327" s="27" t="s">
        <v>12</v>
      </c>
      <c r="H327" s="28">
        <v>18</v>
      </c>
      <c r="I327" s="1"/>
      <c r="J327" s="29">
        <f>H327*I327</f>
        <v>0</v>
      </c>
    </row>
    <row r="328" spans="1:10" ht="15" customHeight="1" x14ac:dyDescent="0.25">
      <c r="A328" s="9"/>
      <c r="B328" s="9"/>
      <c r="C328" s="36"/>
      <c r="D328" s="98"/>
      <c r="E328" s="98"/>
      <c r="F328" s="98"/>
      <c r="G328" s="38"/>
      <c r="H328" s="39"/>
      <c r="I328" s="301"/>
      <c r="J328" s="40"/>
    </row>
    <row r="329" spans="1:10" ht="30.75" customHeight="1" x14ac:dyDescent="0.25">
      <c r="A329" s="9" t="s">
        <v>21</v>
      </c>
      <c r="B329" s="9"/>
      <c r="C329" s="24" t="s">
        <v>76</v>
      </c>
      <c r="D329" s="360" t="s">
        <v>351</v>
      </c>
      <c r="E329" s="360"/>
      <c r="F329" s="360"/>
      <c r="G329" s="48"/>
      <c r="H329" s="49"/>
      <c r="I329" s="1"/>
      <c r="J329" s="50"/>
    </row>
    <row r="330" spans="1:10" ht="15" customHeight="1" x14ac:dyDescent="0.25">
      <c r="A330" s="9" t="s">
        <v>22</v>
      </c>
      <c r="B330" s="9"/>
      <c r="C330" s="24" t="s">
        <v>466</v>
      </c>
      <c r="D330" s="368" t="s">
        <v>349</v>
      </c>
      <c r="E330" s="368"/>
      <c r="F330" s="368"/>
      <c r="G330" s="27" t="s">
        <v>13</v>
      </c>
      <c r="H330" s="28">
        <v>900</v>
      </c>
      <c r="I330" s="1"/>
      <c r="J330" s="29">
        <f>H330*I330</f>
        <v>0</v>
      </c>
    </row>
    <row r="331" spans="1:10" ht="15" customHeight="1" x14ac:dyDescent="0.25">
      <c r="A331" s="9" t="s">
        <v>22</v>
      </c>
      <c r="B331" s="9"/>
      <c r="C331" s="115" t="s">
        <v>467</v>
      </c>
      <c r="D331" s="368" t="s">
        <v>350</v>
      </c>
      <c r="E331" s="368"/>
      <c r="F331" s="368"/>
      <c r="G331" s="27" t="s">
        <v>13</v>
      </c>
      <c r="H331" s="28">
        <v>900</v>
      </c>
      <c r="I331" s="1"/>
      <c r="J331" s="29">
        <f>H331*I331</f>
        <v>0</v>
      </c>
    </row>
    <row r="332" spans="1:10" ht="15" customHeight="1" x14ac:dyDescent="0.25">
      <c r="A332" s="9"/>
      <c r="B332" s="9"/>
      <c r="C332" s="36"/>
      <c r="D332" s="98"/>
      <c r="E332" s="98"/>
      <c r="F332" s="98"/>
      <c r="G332" s="38"/>
      <c r="H332" s="39"/>
      <c r="I332" s="301"/>
      <c r="J332" s="40"/>
    </row>
    <row r="333" spans="1:10" ht="30.75" customHeight="1" x14ac:dyDescent="0.25">
      <c r="A333" s="9" t="s">
        <v>21</v>
      </c>
      <c r="B333" s="9"/>
      <c r="C333" s="24" t="s">
        <v>468</v>
      </c>
      <c r="D333" s="360" t="s">
        <v>352</v>
      </c>
      <c r="E333" s="360"/>
      <c r="F333" s="360"/>
      <c r="G333" s="48"/>
      <c r="H333" s="49"/>
      <c r="I333" s="1"/>
      <c r="J333" s="50"/>
    </row>
    <row r="334" spans="1:10" ht="15" customHeight="1" x14ac:dyDescent="0.25">
      <c r="A334" s="9" t="s">
        <v>22</v>
      </c>
      <c r="B334" s="9"/>
      <c r="C334" s="24" t="s">
        <v>469</v>
      </c>
      <c r="D334" s="368" t="s">
        <v>349</v>
      </c>
      <c r="E334" s="368"/>
      <c r="F334" s="368"/>
      <c r="G334" s="27" t="s">
        <v>2</v>
      </c>
      <c r="H334" s="28">
        <v>135</v>
      </c>
      <c r="I334" s="1"/>
      <c r="J334" s="29">
        <f>H334*I334</f>
        <v>0</v>
      </c>
    </row>
    <row r="335" spans="1:10" ht="15" customHeight="1" x14ac:dyDescent="0.25">
      <c r="A335" s="9" t="s">
        <v>22</v>
      </c>
      <c r="B335" s="9"/>
      <c r="C335" s="115" t="s">
        <v>470</v>
      </c>
      <c r="D335" s="368" t="s">
        <v>350</v>
      </c>
      <c r="E335" s="368"/>
      <c r="F335" s="368"/>
      <c r="G335" s="27" t="s">
        <v>2</v>
      </c>
      <c r="H335" s="28">
        <v>135</v>
      </c>
      <c r="I335" s="1"/>
      <c r="J335" s="29">
        <f>H335*I335</f>
        <v>0</v>
      </c>
    </row>
    <row r="336" spans="1:10" ht="15" customHeight="1" x14ac:dyDescent="0.25">
      <c r="A336" s="9"/>
      <c r="B336" s="9"/>
      <c r="C336" s="36"/>
      <c r="D336" s="98"/>
      <c r="E336" s="98"/>
      <c r="F336" s="98"/>
      <c r="G336" s="38"/>
      <c r="H336" s="39"/>
      <c r="I336" s="301"/>
      <c r="J336" s="40"/>
    </row>
    <row r="337" spans="1:10" s="9" customFormat="1" ht="15" customHeight="1" x14ac:dyDescent="0.25">
      <c r="A337" s="9" t="s">
        <v>23</v>
      </c>
      <c r="C337" s="353" t="s">
        <v>471</v>
      </c>
      <c r="D337" s="353"/>
      <c r="E337" s="353"/>
      <c r="F337" s="353"/>
      <c r="G337" s="61"/>
      <c r="H337" s="62"/>
      <c r="I337" s="19" t="s">
        <v>92</v>
      </c>
      <c r="J337" s="65">
        <f>SUM(J340:J361)</f>
        <v>0</v>
      </c>
    </row>
    <row r="338" spans="1:10" s="9" customFormat="1" ht="8.1" customHeight="1" x14ac:dyDescent="0.25">
      <c r="C338" s="21"/>
      <c r="D338" s="21"/>
      <c r="E338" s="21"/>
      <c r="F338" s="21"/>
      <c r="G338" s="22"/>
      <c r="H338" s="23"/>
      <c r="I338" s="301"/>
      <c r="J338" s="22"/>
    </row>
    <row r="339" spans="1:10" ht="15" customHeight="1" x14ac:dyDescent="0.25">
      <c r="A339" s="9" t="s">
        <v>21</v>
      </c>
      <c r="B339" s="9"/>
      <c r="C339" s="24" t="s">
        <v>472</v>
      </c>
      <c r="D339" s="360" t="s">
        <v>353</v>
      </c>
      <c r="E339" s="360"/>
      <c r="F339" s="360"/>
      <c r="G339" s="48"/>
      <c r="H339" s="49"/>
      <c r="I339" s="1"/>
      <c r="J339" s="50"/>
    </row>
    <row r="340" spans="1:10" ht="15" customHeight="1" x14ac:dyDescent="0.25">
      <c r="A340" s="9" t="s">
        <v>22</v>
      </c>
      <c r="B340" s="9"/>
      <c r="C340" s="24" t="s">
        <v>473</v>
      </c>
      <c r="D340" s="105" t="s">
        <v>354</v>
      </c>
      <c r="E340" s="106"/>
      <c r="F340" s="107"/>
      <c r="G340" s="27" t="s">
        <v>316</v>
      </c>
      <c r="H340" s="28">
        <v>180</v>
      </c>
      <c r="I340" s="1"/>
      <c r="J340" s="29">
        <f>H340*I340</f>
        <v>0</v>
      </c>
    </row>
    <row r="341" spans="1:10" ht="15" customHeight="1" x14ac:dyDescent="0.25">
      <c r="A341" s="9" t="s">
        <v>22</v>
      </c>
      <c r="B341" s="9"/>
      <c r="C341" s="115" t="s">
        <v>474</v>
      </c>
      <c r="D341" s="105" t="s">
        <v>355</v>
      </c>
      <c r="E341" s="106"/>
      <c r="F341" s="107"/>
      <c r="G341" s="27" t="s">
        <v>316</v>
      </c>
      <c r="H341" s="28">
        <v>180</v>
      </c>
      <c r="I341" s="1"/>
      <c r="J341" s="29">
        <f>H341*I341</f>
        <v>0</v>
      </c>
    </row>
    <row r="342" spans="1:10" ht="15" customHeight="1" x14ac:dyDescent="0.25">
      <c r="A342" s="9" t="s">
        <v>22</v>
      </c>
      <c r="B342" s="9"/>
      <c r="C342" s="115" t="s">
        <v>475</v>
      </c>
      <c r="D342" s="105" t="s">
        <v>356</v>
      </c>
      <c r="E342" s="106"/>
      <c r="F342" s="107"/>
      <c r="G342" s="27" t="s">
        <v>316</v>
      </c>
      <c r="H342" s="28">
        <v>450</v>
      </c>
      <c r="I342" s="1"/>
      <c r="J342" s="29">
        <f>H342*I342</f>
        <v>0</v>
      </c>
    </row>
    <row r="343" spans="1:10" ht="15" customHeight="1" x14ac:dyDescent="0.25">
      <c r="A343" s="9"/>
      <c r="B343" s="9"/>
      <c r="C343" s="36"/>
      <c r="D343" s="98"/>
      <c r="E343" s="98"/>
      <c r="F343" s="98"/>
      <c r="G343" s="38"/>
      <c r="H343" s="39"/>
      <c r="I343" s="301"/>
      <c r="J343" s="40"/>
    </row>
    <row r="344" spans="1:10" ht="93.75" customHeight="1" x14ac:dyDescent="0.25">
      <c r="A344" s="9" t="s">
        <v>21</v>
      </c>
      <c r="B344" s="9"/>
      <c r="C344" s="24" t="s">
        <v>476</v>
      </c>
      <c r="D344" s="320" t="s">
        <v>357</v>
      </c>
      <c r="E344" s="360"/>
      <c r="F344" s="360"/>
      <c r="G344" s="48"/>
      <c r="H344" s="49"/>
      <c r="I344" s="1"/>
      <c r="J344" s="50"/>
    </row>
    <row r="345" spans="1:10" ht="15" customHeight="1" x14ac:dyDescent="0.25">
      <c r="A345" s="9" t="s">
        <v>22</v>
      </c>
      <c r="B345" s="9"/>
      <c r="C345" s="24" t="s">
        <v>477</v>
      </c>
      <c r="D345" s="368" t="s">
        <v>358</v>
      </c>
      <c r="E345" s="368"/>
      <c r="F345" s="368"/>
      <c r="G345" s="27" t="s">
        <v>10</v>
      </c>
      <c r="H345" s="28">
        <v>1800</v>
      </c>
      <c r="I345" s="1"/>
      <c r="J345" s="29">
        <f>H345*I345</f>
        <v>0</v>
      </c>
    </row>
    <row r="346" spans="1:10" ht="15" customHeight="1" x14ac:dyDescent="0.25">
      <c r="A346" s="9" t="s">
        <v>22</v>
      </c>
      <c r="B346" s="9"/>
      <c r="C346" s="115" t="s">
        <v>478</v>
      </c>
      <c r="D346" s="368" t="s">
        <v>359</v>
      </c>
      <c r="E346" s="368"/>
      <c r="F346" s="368"/>
      <c r="G346" s="27" t="s">
        <v>10</v>
      </c>
      <c r="H346" s="28">
        <v>1800</v>
      </c>
      <c r="I346" s="1"/>
      <c r="J346" s="29">
        <f>H346*I346</f>
        <v>0</v>
      </c>
    </row>
    <row r="347" spans="1:10" ht="15" customHeight="1" x14ac:dyDescent="0.25">
      <c r="A347" s="9"/>
      <c r="B347" s="9"/>
      <c r="C347" s="36"/>
      <c r="D347" s="98"/>
      <c r="E347" s="98"/>
      <c r="F347" s="98"/>
      <c r="G347" s="38"/>
      <c r="H347" s="39"/>
      <c r="I347" s="301"/>
      <c r="J347" s="40"/>
    </row>
    <row r="348" spans="1:10" ht="15" customHeight="1" x14ac:dyDescent="0.25">
      <c r="A348" s="9" t="s">
        <v>21</v>
      </c>
      <c r="B348" s="9"/>
      <c r="C348" s="24" t="s">
        <v>479</v>
      </c>
      <c r="D348" s="360" t="s">
        <v>360</v>
      </c>
      <c r="E348" s="360"/>
      <c r="F348" s="360"/>
      <c r="G348" s="48"/>
      <c r="H348" s="49"/>
      <c r="I348" s="1"/>
      <c r="J348" s="50"/>
    </row>
    <row r="349" spans="1:10" ht="15" customHeight="1" x14ac:dyDescent="0.25">
      <c r="A349" s="9" t="s">
        <v>22</v>
      </c>
      <c r="B349" s="9"/>
      <c r="C349" s="24" t="s">
        <v>480</v>
      </c>
      <c r="D349" s="90" t="s">
        <v>51</v>
      </c>
      <c r="E349" s="91"/>
      <c r="F349" s="109"/>
      <c r="G349" s="27" t="s">
        <v>2</v>
      </c>
      <c r="H349" s="28">
        <v>40</v>
      </c>
      <c r="I349" s="1"/>
      <c r="J349" s="29">
        <f>H349*I349</f>
        <v>0</v>
      </c>
    </row>
    <row r="350" spans="1:10" ht="15" customHeight="1" x14ac:dyDescent="0.25">
      <c r="A350" s="9" t="s">
        <v>22</v>
      </c>
      <c r="B350" s="9"/>
      <c r="C350" s="115" t="s">
        <v>481</v>
      </c>
      <c r="D350" s="90" t="s">
        <v>53</v>
      </c>
      <c r="E350" s="91"/>
      <c r="F350" s="109"/>
      <c r="G350" s="27" t="s">
        <v>2</v>
      </c>
      <c r="H350" s="28">
        <v>25</v>
      </c>
      <c r="I350" s="1"/>
      <c r="J350" s="29">
        <f>H350*I350</f>
        <v>0</v>
      </c>
    </row>
    <row r="351" spans="1:10" ht="15" customHeight="1" x14ac:dyDescent="0.25">
      <c r="A351" s="9" t="s">
        <v>22</v>
      </c>
      <c r="B351" s="9"/>
      <c r="C351" s="115" t="s">
        <v>482</v>
      </c>
      <c r="D351" s="90" t="s">
        <v>52</v>
      </c>
      <c r="E351" s="91"/>
      <c r="F351" s="109"/>
      <c r="G351" s="27" t="s">
        <v>2</v>
      </c>
      <c r="H351" s="28">
        <v>25</v>
      </c>
      <c r="I351" s="1"/>
      <c r="J351" s="29">
        <f>H351*I351</f>
        <v>0</v>
      </c>
    </row>
    <row r="352" spans="1:10" s="9" customFormat="1" ht="15" customHeight="1" x14ac:dyDescent="0.25">
      <c r="C352" s="101"/>
      <c r="D352" s="101"/>
      <c r="E352" s="101"/>
      <c r="F352" s="101"/>
      <c r="G352" s="101"/>
      <c r="H352" s="102"/>
      <c r="I352" s="301"/>
      <c r="J352" s="101"/>
    </row>
    <row r="353" spans="1:10" ht="29.25" customHeight="1" x14ac:dyDescent="0.25">
      <c r="A353" s="9" t="s">
        <v>21</v>
      </c>
      <c r="B353" s="9"/>
      <c r="C353" s="103" t="s">
        <v>483</v>
      </c>
      <c r="D353" s="371" t="s">
        <v>287</v>
      </c>
      <c r="E353" s="372"/>
      <c r="F353" s="372"/>
      <c r="G353" s="48"/>
      <c r="H353" s="49"/>
      <c r="I353" s="1"/>
      <c r="J353" s="50"/>
    </row>
    <row r="354" spans="1:10" ht="15" customHeight="1" x14ac:dyDescent="0.25">
      <c r="A354" s="9" t="s">
        <v>22</v>
      </c>
      <c r="B354" s="9"/>
      <c r="C354" s="24" t="s">
        <v>484</v>
      </c>
      <c r="D354" s="105" t="s">
        <v>285</v>
      </c>
      <c r="E354" s="106"/>
      <c r="F354" s="107"/>
      <c r="G354" s="27" t="s">
        <v>10</v>
      </c>
      <c r="H354" s="28">
        <v>450</v>
      </c>
      <c r="I354" s="1"/>
      <c r="J354" s="29">
        <f>H354*I354</f>
        <v>0</v>
      </c>
    </row>
    <row r="355" spans="1:10" ht="15" customHeight="1" x14ac:dyDescent="0.25">
      <c r="A355" s="9" t="s">
        <v>22</v>
      </c>
      <c r="B355" s="9"/>
      <c r="C355" s="115" t="s">
        <v>485</v>
      </c>
      <c r="D355" s="105" t="s">
        <v>286</v>
      </c>
      <c r="E355" s="106"/>
      <c r="F355" s="107"/>
      <c r="G355" s="27" t="s">
        <v>10</v>
      </c>
      <c r="H355" s="28">
        <v>3150</v>
      </c>
      <c r="I355" s="1"/>
      <c r="J355" s="29">
        <f>H355*I355</f>
        <v>0</v>
      </c>
    </row>
    <row r="356" spans="1:10" ht="15" customHeight="1" x14ac:dyDescent="0.25">
      <c r="A356" s="9"/>
      <c r="B356" s="9"/>
      <c r="C356" s="36"/>
      <c r="D356" s="98"/>
      <c r="E356" s="98"/>
      <c r="F356" s="98"/>
      <c r="G356" s="38"/>
      <c r="H356" s="39"/>
      <c r="I356" s="301"/>
      <c r="J356" s="40"/>
    </row>
    <row r="357" spans="1:10" ht="15" customHeight="1" x14ac:dyDescent="0.25">
      <c r="A357" s="9" t="s">
        <v>21</v>
      </c>
      <c r="B357" s="9"/>
      <c r="C357" s="24" t="s">
        <v>486</v>
      </c>
      <c r="D357" s="320" t="s">
        <v>288</v>
      </c>
      <c r="E357" s="360"/>
      <c r="F357" s="360"/>
      <c r="G357" s="25"/>
      <c r="H357" s="26"/>
      <c r="I357" s="1"/>
      <c r="J357" s="25"/>
    </row>
    <row r="358" spans="1:10" ht="15" customHeight="1" x14ac:dyDescent="0.25">
      <c r="A358" s="9" t="s">
        <v>22</v>
      </c>
      <c r="B358" s="9"/>
      <c r="C358" s="24" t="s">
        <v>487</v>
      </c>
      <c r="D358" s="105" t="s">
        <v>285</v>
      </c>
      <c r="E358" s="106"/>
      <c r="F358" s="107"/>
      <c r="G358" s="27" t="s">
        <v>10</v>
      </c>
      <c r="H358" s="28">
        <v>180</v>
      </c>
      <c r="I358" s="1"/>
      <c r="J358" s="29">
        <f>H358*I358</f>
        <v>0</v>
      </c>
    </row>
    <row r="359" spans="1:10" ht="15" customHeight="1" x14ac:dyDescent="0.25">
      <c r="A359" s="9" t="s">
        <v>22</v>
      </c>
      <c r="B359" s="9"/>
      <c r="C359" s="24" t="s">
        <v>488</v>
      </c>
      <c r="D359" s="105" t="s">
        <v>286</v>
      </c>
      <c r="E359" s="106"/>
      <c r="F359" s="107"/>
      <c r="G359" s="27" t="s">
        <v>10</v>
      </c>
      <c r="H359" s="28">
        <v>180</v>
      </c>
      <c r="I359" s="1"/>
      <c r="J359" s="29">
        <f>H359*I359</f>
        <v>0</v>
      </c>
    </row>
    <row r="360" spans="1:10" ht="15" customHeight="1" x14ac:dyDescent="0.25">
      <c r="A360" s="9"/>
      <c r="B360" s="9"/>
      <c r="C360" s="36"/>
      <c r="D360" s="98"/>
      <c r="E360" s="98"/>
      <c r="F360" s="98"/>
      <c r="G360" s="38"/>
      <c r="H360" s="39"/>
      <c r="I360" s="301"/>
      <c r="J360" s="40"/>
    </row>
    <row r="361" spans="1:10" ht="28.5" customHeight="1" x14ac:dyDescent="0.25">
      <c r="A361" s="9" t="s">
        <v>22</v>
      </c>
      <c r="B361" s="9"/>
      <c r="C361" s="24" t="s">
        <v>489</v>
      </c>
      <c r="D361" s="356" t="s">
        <v>336</v>
      </c>
      <c r="E361" s="356"/>
      <c r="F361" s="356"/>
      <c r="G361" s="27" t="s">
        <v>10</v>
      </c>
      <c r="H361" s="28">
        <v>1000</v>
      </c>
      <c r="I361" s="1"/>
      <c r="J361" s="29">
        <f>H361*I361</f>
        <v>0</v>
      </c>
    </row>
    <row r="362" spans="1:10" ht="15" customHeight="1" x14ac:dyDescent="0.25">
      <c r="A362" s="9"/>
      <c r="B362" s="9"/>
      <c r="C362" s="36"/>
      <c r="D362" s="37"/>
      <c r="E362" s="37"/>
      <c r="F362" s="37"/>
      <c r="G362" s="38"/>
      <c r="H362" s="39"/>
      <c r="I362" s="40"/>
      <c r="J362" s="40"/>
    </row>
    <row r="363" spans="1:10" ht="15" customHeight="1" x14ac:dyDescent="0.25">
      <c r="A363" s="9"/>
      <c r="B363" s="9"/>
      <c r="C363" s="36"/>
      <c r="D363" s="37"/>
      <c r="E363" s="37"/>
      <c r="F363" s="37"/>
      <c r="G363" s="38"/>
      <c r="H363" s="39"/>
      <c r="I363" s="40"/>
      <c r="J363" s="40"/>
    </row>
    <row r="364" spans="1:10" ht="15" customHeight="1" x14ac:dyDescent="0.25">
      <c r="C364" s="331" t="s">
        <v>398</v>
      </c>
      <c r="D364" s="332"/>
      <c r="E364" s="332"/>
      <c r="F364" s="332"/>
      <c r="G364" s="332"/>
      <c r="H364" s="332"/>
      <c r="I364" s="333"/>
      <c r="J364" s="41">
        <f>J7+J35+J55+J61+J71+J85+J148+J175+J185+J202+J229+J235+J310+J337</f>
        <v>0</v>
      </c>
    </row>
    <row r="368" spans="1:10" s="9" customFormat="1" ht="15" customHeight="1" x14ac:dyDescent="0.25">
      <c r="A368" s="9" t="s">
        <v>23</v>
      </c>
      <c r="C368" s="325" t="s">
        <v>77</v>
      </c>
      <c r="D368" s="326"/>
      <c r="E368" s="326"/>
      <c r="F368" s="326"/>
      <c r="G368" s="42"/>
      <c r="H368" s="43"/>
      <c r="I368" s="42"/>
      <c r="J368" s="44"/>
    </row>
    <row r="369" spans="3:10" s="51" customFormat="1" ht="44.25" customHeight="1" x14ac:dyDescent="0.25">
      <c r="C369" s="100" t="s">
        <v>78</v>
      </c>
      <c r="D369" s="327" t="s">
        <v>382</v>
      </c>
      <c r="E369" s="328"/>
      <c r="F369" s="328"/>
      <c r="G369" s="328"/>
      <c r="H369" s="328"/>
      <c r="I369" s="328"/>
      <c r="J369" s="329"/>
    </row>
    <row r="370" spans="3:10" s="51" customFormat="1" ht="57" customHeight="1" x14ac:dyDescent="0.25">
      <c r="C370" s="60" t="s">
        <v>79</v>
      </c>
      <c r="D370" s="330" t="s">
        <v>381</v>
      </c>
      <c r="E370" s="330"/>
      <c r="F370" s="330"/>
      <c r="G370" s="330"/>
      <c r="H370" s="330"/>
      <c r="I370" s="330"/>
      <c r="J370" s="330"/>
    </row>
    <row r="371" spans="3:10" s="51" customFormat="1" ht="59.25" customHeight="1" x14ac:dyDescent="0.25">
      <c r="C371" s="60" t="s">
        <v>80</v>
      </c>
      <c r="D371" s="327" t="s">
        <v>395</v>
      </c>
      <c r="E371" s="328"/>
      <c r="F371" s="328"/>
      <c r="G371" s="328"/>
      <c r="H371" s="328"/>
      <c r="I371" s="328"/>
      <c r="J371" s="329"/>
    </row>
    <row r="372" spans="3:10" s="51" customFormat="1" ht="34.5" customHeight="1" x14ac:dyDescent="0.25">
      <c r="C372" s="60" t="s">
        <v>139</v>
      </c>
      <c r="D372" s="327" t="s">
        <v>384</v>
      </c>
      <c r="E372" s="328"/>
      <c r="F372" s="328"/>
      <c r="G372" s="328"/>
      <c r="H372" s="328"/>
      <c r="I372" s="328"/>
      <c r="J372" s="329"/>
    </row>
    <row r="373" spans="3:10" s="51" customFormat="1" ht="32.25" customHeight="1" x14ac:dyDescent="0.25">
      <c r="C373" s="60" t="s">
        <v>140</v>
      </c>
      <c r="D373" s="327" t="s">
        <v>385</v>
      </c>
      <c r="E373" s="328"/>
      <c r="F373" s="328"/>
      <c r="G373" s="328"/>
      <c r="H373" s="328"/>
      <c r="I373" s="328"/>
      <c r="J373" s="329"/>
    </row>
    <row r="374" spans="3:10" s="51" customFormat="1" ht="43.5" customHeight="1" x14ac:dyDescent="0.25">
      <c r="C374" s="60" t="s">
        <v>141</v>
      </c>
      <c r="D374" s="330" t="s">
        <v>386</v>
      </c>
      <c r="E374" s="330"/>
      <c r="F374" s="330"/>
      <c r="G374" s="330"/>
      <c r="H374" s="330"/>
      <c r="I374" s="330"/>
      <c r="J374" s="330"/>
    </row>
    <row r="375" spans="3:10" s="51" customFormat="1" ht="30" customHeight="1" x14ac:dyDescent="0.25">
      <c r="C375" s="60" t="s">
        <v>391</v>
      </c>
      <c r="D375" s="327" t="s">
        <v>387</v>
      </c>
      <c r="E375" s="328"/>
      <c r="F375" s="328"/>
      <c r="G375" s="328"/>
      <c r="H375" s="328"/>
      <c r="I375" s="328"/>
      <c r="J375" s="329"/>
    </row>
    <row r="376" spans="3:10" s="51" customFormat="1" ht="30" customHeight="1" x14ac:dyDescent="0.25">
      <c r="C376" s="60" t="s">
        <v>392</v>
      </c>
      <c r="D376" s="327" t="s">
        <v>388</v>
      </c>
      <c r="E376" s="328"/>
      <c r="F376" s="328"/>
      <c r="G376" s="328"/>
      <c r="H376" s="328"/>
      <c r="I376" s="328"/>
      <c r="J376" s="329"/>
    </row>
    <row r="377" spans="3:10" s="51" customFormat="1" ht="15" customHeight="1" x14ac:dyDescent="0.25">
      <c r="C377" s="60" t="s">
        <v>393</v>
      </c>
      <c r="D377" s="327" t="s">
        <v>389</v>
      </c>
      <c r="E377" s="328"/>
      <c r="F377" s="328"/>
      <c r="G377" s="328"/>
      <c r="H377" s="328"/>
      <c r="I377" s="328"/>
      <c r="J377" s="329"/>
    </row>
    <row r="378" spans="3:10" s="51" customFormat="1" ht="30" customHeight="1" x14ac:dyDescent="0.25">
      <c r="C378" s="60" t="s">
        <v>394</v>
      </c>
      <c r="D378" s="327" t="s">
        <v>390</v>
      </c>
      <c r="E378" s="328"/>
      <c r="F378" s="328"/>
      <c r="G378" s="328"/>
      <c r="H378" s="328"/>
      <c r="I378" s="328"/>
      <c r="J378" s="329"/>
    </row>
    <row r="379" spans="3:10" s="51" customFormat="1" ht="15" customHeight="1" x14ac:dyDescent="0.25">
      <c r="C379" s="60" t="s">
        <v>396</v>
      </c>
      <c r="D379" s="327" t="s">
        <v>383</v>
      </c>
      <c r="E379" s="328"/>
      <c r="F379" s="328"/>
      <c r="G379" s="328"/>
      <c r="H379" s="328"/>
      <c r="I379" s="328"/>
      <c r="J379" s="329"/>
    </row>
    <row r="380" spans="3:10" ht="39.75" customHeight="1" x14ac:dyDescent="0.25">
      <c r="C380" s="60" t="s">
        <v>490</v>
      </c>
      <c r="D380" s="330" t="s">
        <v>491</v>
      </c>
      <c r="E380" s="330"/>
      <c r="F380" s="330"/>
      <c r="G380" s="330"/>
      <c r="H380" s="330"/>
      <c r="I380" s="330"/>
      <c r="J380" s="330"/>
    </row>
    <row r="381" spans="3:10" ht="15" customHeight="1" x14ac:dyDescent="0.25">
      <c r="D381" s="370"/>
      <c r="E381" s="370"/>
      <c r="F381" s="370"/>
      <c r="G381" s="370"/>
      <c r="H381" s="370"/>
      <c r="I381" s="370"/>
      <c r="J381" s="370"/>
    </row>
    <row r="382" spans="3:10" ht="15" customHeight="1" x14ac:dyDescent="0.25">
      <c r="D382" s="45"/>
      <c r="E382" s="45"/>
      <c r="F382" s="45"/>
      <c r="G382" s="45"/>
      <c r="H382" s="45"/>
      <c r="I382" s="45"/>
      <c r="J382" s="45"/>
    </row>
    <row r="384" spans="3:10" x14ac:dyDescent="0.25">
      <c r="C384" s="46" t="s">
        <v>72</v>
      </c>
      <c r="H384" s="47" t="s">
        <v>73</v>
      </c>
    </row>
    <row r="386" spans="4:10" ht="15" customHeight="1" x14ac:dyDescent="0.25">
      <c r="D386" s="321"/>
      <c r="E386" s="321"/>
      <c r="F386" s="321"/>
      <c r="G386" s="321"/>
      <c r="H386" s="321"/>
      <c r="I386" s="321"/>
      <c r="J386" s="321"/>
    </row>
  </sheetData>
  <sheetProtection algorithmName="SHA-512" hashValue="U4Ys7DkT1Poj5RONz4qdEa+DechUcVEtLrUN0m9dogc63E0qkndRU8wU8y6k9Ytg8IWWDbiZ3b4vwPcDKvFEdQ==" saltValue="wCDK20usAgG7MoEXlwqMmg==" spinCount="100000" sheet="1" formatCells="0" selectLockedCells="1"/>
  <mergeCells count="231">
    <mergeCell ref="D181:F181"/>
    <mergeCell ref="D183:F183"/>
    <mergeCell ref="D379:J379"/>
    <mergeCell ref="D380:J380"/>
    <mergeCell ref="D381:J381"/>
    <mergeCell ref="D386:J386"/>
    <mergeCell ref="D373:J373"/>
    <mergeCell ref="D374:J374"/>
    <mergeCell ref="D375:J375"/>
    <mergeCell ref="D376:J376"/>
    <mergeCell ref="D377:J377"/>
    <mergeCell ref="D378:J378"/>
    <mergeCell ref="C364:I364"/>
    <mergeCell ref="C368:F368"/>
    <mergeCell ref="D369:J369"/>
    <mergeCell ref="D370:J370"/>
    <mergeCell ref="D371:J371"/>
    <mergeCell ref="D372:J372"/>
    <mergeCell ref="D345:F345"/>
    <mergeCell ref="D346:F346"/>
    <mergeCell ref="D348:F348"/>
    <mergeCell ref="D353:F353"/>
    <mergeCell ref="D357:F357"/>
    <mergeCell ref="D361:F361"/>
    <mergeCell ref="D333:F333"/>
    <mergeCell ref="D334:F334"/>
    <mergeCell ref="D335:F335"/>
    <mergeCell ref="C337:F337"/>
    <mergeCell ref="D339:F339"/>
    <mergeCell ref="D344:F344"/>
    <mergeCell ref="D323:F323"/>
    <mergeCell ref="D325:F325"/>
    <mergeCell ref="D327:F327"/>
    <mergeCell ref="D329:F329"/>
    <mergeCell ref="D330:F330"/>
    <mergeCell ref="D331:F331"/>
    <mergeCell ref="D316:F316"/>
    <mergeCell ref="D317:F317"/>
    <mergeCell ref="D318:F318"/>
    <mergeCell ref="D319:F319"/>
    <mergeCell ref="D321:F321"/>
    <mergeCell ref="D322:F322"/>
    <mergeCell ref="D304:F304"/>
    <mergeCell ref="D305:F305"/>
    <mergeCell ref="D306:F306"/>
    <mergeCell ref="D308:F308"/>
    <mergeCell ref="C310:F310"/>
    <mergeCell ref="D312:F312"/>
    <mergeCell ref="D297:F297"/>
    <mergeCell ref="D298:E298"/>
    <mergeCell ref="D299:F299"/>
    <mergeCell ref="D300:F300"/>
    <mergeCell ref="D301:F301"/>
    <mergeCell ref="D303:F303"/>
    <mergeCell ref="D291:E291"/>
    <mergeCell ref="D292:E292"/>
    <mergeCell ref="D293:F293"/>
    <mergeCell ref="D294:F294"/>
    <mergeCell ref="D295:F295"/>
    <mergeCell ref="D296:F296"/>
    <mergeCell ref="D282:F282"/>
    <mergeCell ref="D284:F284"/>
    <mergeCell ref="D286:F286"/>
    <mergeCell ref="D288:F288"/>
    <mergeCell ref="D289:E289"/>
    <mergeCell ref="D290:E290"/>
    <mergeCell ref="D273:E273"/>
    <mergeCell ref="D274:E274"/>
    <mergeCell ref="D275:E275"/>
    <mergeCell ref="D276:F276"/>
    <mergeCell ref="D278:F278"/>
    <mergeCell ref="D280:F280"/>
    <mergeCell ref="D266:E266"/>
    <mergeCell ref="D267:E267"/>
    <mergeCell ref="D269:F269"/>
    <mergeCell ref="D270:E270"/>
    <mergeCell ref="D271:E271"/>
    <mergeCell ref="D272:E272"/>
    <mergeCell ref="D259:F259"/>
    <mergeCell ref="D261:F261"/>
    <mergeCell ref="D262:E262"/>
    <mergeCell ref="D263:E263"/>
    <mergeCell ref="D264:E264"/>
    <mergeCell ref="D265:E265"/>
    <mergeCell ref="D247:F247"/>
    <mergeCell ref="D249:F249"/>
    <mergeCell ref="D251:F251"/>
    <mergeCell ref="D253:F253"/>
    <mergeCell ref="D255:F255"/>
    <mergeCell ref="D257:F257"/>
    <mergeCell ref="D231:F231"/>
    <mergeCell ref="D233:F233"/>
    <mergeCell ref="C235:F235"/>
    <mergeCell ref="D237:F237"/>
    <mergeCell ref="D241:F241"/>
    <mergeCell ref="D245:F245"/>
    <mergeCell ref="D204:F204"/>
    <mergeCell ref="D213:F213"/>
    <mergeCell ref="D220:F220"/>
    <mergeCell ref="D222:F222"/>
    <mergeCell ref="D224:F224"/>
    <mergeCell ref="C229:F229"/>
    <mergeCell ref="C185:F185"/>
    <mergeCell ref="D187:F187"/>
    <mergeCell ref="D189:F189"/>
    <mergeCell ref="D198:F198"/>
    <mergeCell ref="D200:F200"/>
    <mergeCell ref="C202:F202"/>
    <mergeCell ref="D168:F168"/>
    <mergeCell ref="D169:F169"/>
    <mergeCell ref="D170:F170"/>
    <mergeCell ref="D171:F171"/>
    <mergeCell ref="D172:F172"/>
    <mergeCell ref="D173:F173"/>
    <mergeCell ref="D160:F160"/>
    <mergeCell ref="D161:F161"/>
    <mergeCell ref="D163:F163"/>
    <mergeCell ref="D164:F164"/>
    <mergeCell ref="D165:F165"/>
    <mergeCell ref="D166:F166"/>
    <mergeCell ref="D154:F154"/>
    <mergeCell ref="D155:F155"/>
    <mergeCell ref="D156:F156"/>
    <mergeCell ref="D157:F157"/>
    <mergeCell ref="D158:F158"/>
    <mergeCell ref="D159:F159"/>
    <mergeCell ref="D146:F146"/>
    <mergeCell ref="C148:F148"/>
    <mergeCell ref="D150:F150"/>
    <mergeCell ref="D151:F151"/>
    <mergeCell ref="D152:F152"/>
    <mergeCell ref="D153:F153"/>
    <mergeCell ref="D135:F135"/>
    <mergeCell ref="D136:E136"/>
    <mergeCell ref="D137:E137"/>
    <mergeCell ref="D138:E138"/>
    <mergeCell ref="D139:E139"/>
    <mergeCell ref="D141:F141"/>
    <mergeCell ref="D126:F126"/>
    <mergeCell ref="D128:F128"/>
    <mergeCell ref="D130:F130"/>
    <mergeCell ref="D131:E131"/>
    <mergeCell ref="D132:E132"/>
    <mergeCell ref="D133:E133"/>
    <mergeCell ref="D119:E119"/>
    <mergeCell ref="D120:E120"/>
    <mergeCell ref="D121:E121"/>
    <mergeCell ref="D122:E122"/>
    <mergeCell ref="D123:E123"/>
    <mergeCell ref="D124:E124"/>
    <mergeCell ref="D113:F113"/>
    <mergeCell ref="D114:E114"/>
    <mergeCell ref="D115:E115"/>
    <mergeCell ref="D116:E116"/>
    <mergeCell ref="D117:E117"/>
    <mergeCell ref="D118:E118"/>
    <mergeCell ref="D106:E106"/>
    <mergeCell ref="D107:E107"/>
    <mergeCell ref="D108:E108"/>
    <mergeCell ref="D109:E109"/>
    <mergeCell ref="D110:E110"/>
    <mergeCell ref="D111:E111"/>
    <mergeCell ref="D100:F100"/>
    <mergeCell ref="D101:E101"/>
    <mergeCell ref="D102:E102"/>
    <mergeCell ref="D103:E103"/>
    <mergeCell ref="D104:E104"/>
    <mergeCell ref="D105:E105"/>
    <mergeCell ref="D93:E93"/>
    <mergeCell ref="D94:E94"/>
    <mergeCell ref="D95:E95"/>
    <mergeCell ref="D96:E96"/>
    <mergeCell ref="D97:E97"/>
    <mergeCell ref="D98:E98"/>
    <mergeCell ref="D87:F87"/>
    <mergeCell ref="D88:E88"/>
    <mergeCell ref="D89:E89"/>
    <mergeCell ref="D90:E90"/>
    <mergeCell ref="D91:E91"/>
    <mergeCell ref="D92:E92"/>
    <mergeCell ref="D76:E76"/>
    <mergeCell ref="D78:F78"/>
    <mergeCell ref="D79:E79"/>
    <mergeCell ref="D80:E80"/>
    <mergeCell ref="D81:E81"/>
    <mergeCell ref="C85:F85"/>
    <mergeCell ref="D67:F67"/>
    <mergeCell ref="D69:F69"/>
    <mergeCell ref="C71:F71"/>
    <mergeCell ref="D73:F73"/>
    <mergeCell ref="D74:E74"/>
    <mergeCell ref="D75:E75"/>
    <mergeCell ref="C7:F7"/>
    <mergeCell ref="D9:F9"/>
    <mergeCell ref="D10:E10"/>
    <mergeCell ref="D11:E11"/>
    <mergeCell ref="D12:E12"/>
    <mergeCell ref="D13:E13"/>
    <mergeCell ref="C35:F35"/>
    <mergeCell ref="D37:F37"/>
    <mergeCell ref="D39:F39"/>
    <mergeCell ref="D23:F23"/>
    <mergeCell ref="D25:F25"/>
    <mergeCell ref="D27:F27"/>
    <mergeCell ref="D29:F29"/>
    <mergeCell ref="D31:F31"/>
    <mergeCell ref="D33:F33"/>
    <mergeCell ref="C175:F175"/>
    <mergeCell ref="D177:F177"/>
    <mergeCell ref="D179:F179"/>
    <mergeCell ref="D15:F15"/>
    <mergeCell ref="D16:E16"/>
    <mergeCell ref="D17:E17"/>
    <mergeCell ref="D19:F19"/>
    <mergeCell ref="D20:E20"/>
    <mergeCell ref="D21:E21"/>
    <mergeCell ref="D41:F41"/>
    <mergeCell ref="D43:F43"/>
    <mergeCell ref="D45:F45"/>
    <mergeCell ref="D57:F57"/>
    <mergeCell ref="D58:E58"/>
    <mergeCell ref="D59:E59"/>
    <mergeCell ref="C61:F61"/>
    <mergeCell ref="D63:F63"/>
    <mergeCell ref="D65:F65"/>
    <mergeCell ref="D47:F47"/>
    <mergeCell ref="D49:F49"/>
    <mergeCell ref="D51:F51"/>
    <mergeCell ref="D52:E52"/>
    <mergeCell ref="D53:E53"/>
    <mergeCell ref="C55:F55"/>
  </mergeCells>
  <phoneticPr fontId="10" type="noConversion"/>
  <dataValidations count="1">
    <dataValidation type="custom" allowBlank="1" showInputMessage="1" showErrorMessage="1" error="Cena dovoljuje maksimalno 2 decimalki !" sqref="I10:I34 I36:I54 I56:I60 I62:I70 I72:I84 I86:I147 I149:I174 I176:I184 I186:I201 I203:I228 I230:I234 I236:I309 I311:I336 I338:I361" xr:uid="{D903994E-4FBB-4F5A-AB62-9E2984A3D989}">
      <formula1>LEN(I10)-IFERROR(FIND(",",I10),99999999)&lt;=2</formula1>
    </dataValidation>
  </dataValidations>
  <pageMargins left="0.59055118110236227" right="0.23622047244094491" top="0.59055118110236227" bottom="0.78740157480314965" header="0.23622047244094491" footer="0.11811023622047245"/>
  <pageSetup paperSize="9" scale="96" fitToHeight="0" orientation="portrait" r:id="rId1"/>
  <headerFooter>
    <oddHeader>&amp;L&amp;9Priloga E/1.5: PONUDBENI PREDRAČUN&amp;C&amp;9JN GRADBENE STORITVE&amp;R&amp;9Sklop 5: GRADBENA DELA OE PT</oddHeader>
    <oddFooter xml:space="preserve">&amp;R&amp;9&amp;P/&amp;N&amp;11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BD530-B026-417A-BA3F-B13A05B7AC15}">
  <dimension ref="A1:L381"/>
  <sheetViews>
    <sheetView view="pageBreakPreview" topLeftCell="B13" zoomScale="200" zoomScaleNormal="145" zoomScaleSheetLayoutView="200" zoomScalePageLayoutView="130" workbookViewId="0">
      <selection activeCell="I12" sqref="I12"/>
    </sheetView>
  </sheetViews>
  <sheetFormatPr defaultColWidth="9.140625" defaultRowHeight="12.75" x14ac:dyDescent="0.25"/>
  <cols>
    <col min="1" max="1" width="9.140625" style="124" hidden="1" customWidth="1"/>
    <col min="2" max="2" width="5" style="124" customWidth="1"/>
    <col min="3" max="3" width="6.5703125" style="124" customWidth="1"/>
    <col min="4" max="4" width="33.85546875" style="124" customWidth="1"/>
    <col min="5" max="5" width="9.5703125" style="124" customWidth="1"/>
    <col min="6" max="6" width="11.85546875" style="124" customWidth="1"/>
    <col min="7" max="7" width="4.7109375" style="124" customWidth="1"/>
    <col min="8" max="8" width="6.5703125" style="125" customWidth="1"/>
    <col min="9" max="9" width="11.140625" style="124" customWidth="1"/>
    <col min="10" max="10" width="14.140625" style="124" customWidth="1"/>
    <col min="11" max="11" width="9.140625" style="124"/>
    <col min="12" max="12" width="12.140625" style="124" bestFit="1" customWidth="1"/>
    <col min="13" max="16384" width="9.140625" style="124"/>
  </cols>
  <sheetData>
    <row r="1" spans="1:10" x14ac:dyDescent="0.25">
      <c r="J1" s="4"/>
    </row>
    <row r="2" spans="1:10" ht="12.75" customHeight="1" x14ac:dyDescent="0.25">
      <c r="C2" s="126" t="s">
        <v>71</v>
      </c>
      <c r="D2" s="127"/>
      <c r="E2" s="127"/>
      <c r="F2" s="127"/>
      <c r="J2" s="7"/>
    </row>
    <row r="3" spans="1:10" ht="12.75" customHeight="1" x14ac:dyDescent="0.25">
      <c r="C3" s="119" t="s">
        <v>494</v>
      </c>
      <c r="D3" s="120"/>
      <c r="E3" s="120"/>
      <c r="F3" s="120"/>
      <c r="G3" s="121"/>
      <c r="H3" s="122"/>
      <c r="I3" s="123" t="s">
        <v>495</v>
      </c>
      <c r="J3" s="128">
        <f>J359</f>
        <v>0</v>
      </c>
    </row>
    <row r="4" spans="1:10" x14ac:dyDescent="0.25">
      <c r="C4" s="129"/>
      <c r="D4" s="129"/>
      <c r="E4" s="129"/>
      <c r="F4" s="129"/>
    </row>
    <row r="5" spans="1:10" ht="33.75" x14ac:dyDescent="0.25">
      <c r="A5" s="130" t="s">
        <v>21</v>
      </c>
      <c r="B5" s="130"/>
      <c r="C5" s="131" t="s">
        <v>3</v>
      </c>
      <c r="D5" s="132" t="s">
        <v>5</v>
      </c>
      <c r="E5" s="133"/>
      <c r="F5" s="134"/>
      <c r="G5" s="135" t="s">
        <v>17</v>
      </c>
      <c r="H5" s="136" t="s">
        <v>0</v>
      </c>
      <c r="I5" s="135" t="s">
        <v>18</v>
      </c>
      <c r="J5" s="135" t="s">
        <v>1</v>
      </c>
    </row>
    <row r="6" spans="1:10" s="130" customFormat="1" ht="15" customHeight="1" x14ac:dyDescent="0.25">
      <c r="C6" s="137"/>
      <c r="D6" s="137"/>
      <c r="E6" s="137"/>
      <c r="F6" s="137"/>
      <c r="G6" s="137"/>
      <c r="H6" s="138"/>
      <c r="I6" s="137"/>
      <c r="J6" s="137"/>
    </row>
    <row r="7" spans="1:10" s="130" customFormat="1" ht="15" customHeight="1" x14ac:dyDescent="0.25">
      <c r="A7" s="130" t="s">
        <v>23</v>
      </c>
      <c r="C7" s="336" t="s">
        <v>81</v>
      </c>
      <c r="D7" s="337"/>
      <c r="E7" s="337"/>
      <c r="F7" s="337"/>
      <c r="G7" s="139"/>
      <c r="H7" s="140"/>
      <c r="I7" s="140" t="s">
        <v>92</v>
      </c>
      <c r="J7" s="141">
        <f>SUM(J10:J33)</f>
        <v>0</v>
      </c>
    </row>
    <row r="8" spans="1:10" s="130" customFormat="1" ht="8.1" customHeight="1" x14ac:dyDescent="0.25">
      <c r="C8" s="137"/>
      <c r="D8" s="137"/>
      <c r="E8" s="137"/>
      <c r="F8" s="137"/>
      <c r="G8" s="142"/>
      <c r="H8" s="138"/>
      <c r="I8" s="142"/>
      <c r="J8" s="142"/>
    </row>
    <row r="9" spans="1:10" ht="30" customHeight="1" x14ac:dyDescent="0.25">
      <c r="A9" s="130" t="s">
        <v>21</v>
      </c>
      <c r="B9" s="130"/>
      <c r="C9" s="143" t="s">
        <v>4</v>
      </c>
      <c r="D9" s="373" t="s">
        <v>82</v>
      </c>
      <c r="E9" s="374"/>
      <c r="F9" s="374"/>
      <c r="G9" s="189"/>
      <c r="H9" s="190"/>
      <c r="I9" s="316"/>
      <c r="J9" s="189"/>
    </row>
    <row r="10" spans="1:10" ht="15" customHeight="1" x14ac:dyDescent="0.25">
      <c r="A10" s="130" t="s">
        <v>22</v>
      </c>
      <c r="B10" s="130"/>
      <c r="C10" s="143" t="s">
        <v>142</v>
      </c>
      <c r="D10" s="335" t="s">
        <v>83</v>
      </c>
      <c r="E10" s="335"/>
      <c r="F10" s="147" t="s">
        <v>24</v>
      </c>
      <c r="G10" s="148" t="s">
        <v>12</v>
      </c>
      <c r="H10" s="149">
        <v>135</v>
      </c>
      <c r="I10" s="1"/>
      <c r="J10" s="150">
        <f>H10*I10</f>
        <v>0</v>
      </c>
    </row>
    <row r="11" spans="1:10" ht="15" customHeight="1" x14ac:dyDescent="0.25">
      <c r="A11" s="130" t="s">
        <v>22</v>
      </c>
      <c r="B11" s="130"/>
      <c r="C11" s="143" t="s">
        <v>143</v>
      </c>
      <c r="D11" s="335" t="s">
        <v>83</v>
      </c>
      <c r="E11" s="335"/>
      <c r="F11" s="147" t="s">
        <v>25</v>
      </c>
      <c r="G11" s="148" t="s">
        <v>12</v>
      </c>
      <c r="H11" s="149">
        <v>50</v>
      </c>
      <c r="I11" s="1"/>
      <c r="J11" s="150">
        <f>H11*I11</f>
        <v>0</v>
      </c>
    </row>
    <row r="12" spans="1:10" ht="15" customHeight="1" x14ac:dyDescent="0.25">
      <c r="A12" s="130" t="s">
        <v>22</v>
      </c>
      <c r="B12" s="130"/>
      <c r="C12" s="143" t="s">
        <v>144</v>
      </c>
      <c r="D12" s="335" t="s">
        <v>84</v>
      </c>
      <c r="E12" s="335"/>
      <c r="F12" s="147" t="s">
        <v>24</v>
      </c>
      <c r="G12" s="148" t="s">
        <v>12</v>
      </c>
      <c r="H12" s="149">
        <v>500</v>
      </c>
      <c r="I12" s="1"/>
      <c r="J12" s="150">
        <f>H12*I12</f>
        <v>0</v>
      </c>
    </row>
    <row r="13" spans="1:10" ht="15" customHeight="1" x14ac:dyDescent="0.25">
      <c r="A13" s="130" t="s">
        <v>22</v>
      </c>
      <c r="B13" s="130"/>
      <c r="C13" s="143" t="s">
        <v>145</v>
      </c>
      <c r="D13" s="335" t="s">
        <v>84</v>
      </c>
      <c r="E13" s="335"/>
      <c r="F13" s="147" t="s">
        <v>25</v>
      </c>
      <c r="G13" s="148" t="s">
        <v>12</v>
      </c>
      <c r="H13" s="149">
        <v>120</v>
      </c>
      <c r="I13" s="1"/>
      <c r="J13" s="150">
        <f>H13*I13</f>
        <v>0</v>
      </c>
    </row>
    <row r="14" spans="1:10" ht="15" customHeight="1" x14ac:dyDescent="0.25">
      <c r="C14" s="151"/>
      <c r="D14" s="152"/>
      <c r="E14" s="152"/>
      <c r="F14" s="152"/>
      <c r="G14" s="153"/>
      <c r="H14" s="154"/>
      <c r="I14" s="301"/>
      <c r="J14" s="155"/>
    </row>
    <row r="15" spans="1:10" ht="29.25" customHeight="1" x14ac:dyDescent="0.25">
      <c r="A15" s="130" t="s">
        <v>21</v>
      </c>
      <c r="B15" s="130"/>
      <c r="C15" s="143" t="s">
        <v>6</v>
      </c>
      <c r="D15" s="373" t="s">
        <v>85</v>
      </c>
      <c r="E15" s="374"/>
      <c r="F15" s="374"/>
      <c r="G15" s="144"/>
      <c r="H15" s="145"/>
      <c r="I15" s="1"/>
      <c r="J15" s="146"/>
    </row>
    <row r="16" spans="1:10" ht="15" customHeight="1" x14ac:dyDescent="0.25">
      <c r="A16" s="130" t="s">
        <v>22</v>
      </c>
      <c r="B16" s="130"/>
      <c r="C16" s="143" t="s">
        <v>146</v>
      </c>
      <c r="D16" s="335" t="s">
        <v>87</v>
      </c>
      <c r="E16" s="335"/>
      <c r="F16" s="147" t="s">
        <v>24</v>
      </c>
      <c r="G16" s="148" t="s">
        <v>12</v>
      </c>
      <c r="H16" s="149">
        <v>1200</v>
      </c>
      <c r="I16" s="1"/>
      <c r="J16" s="150">
        <f>H16*I16</f>
        <v>0</v>
      </c>
    </row>
    <row r="17" spans="1:10" ht="15" customHeight="1" x14ac:dyDescent="0.25">
      <c r="A17" s="130" t="s">
        <v>22</v>
      </c>
      <c r="B17" s="130"/>
      <c r="C17" s="143" t="s">
        <v>147</v>
      </c>
      <c r="D17" s="335" t="s">
        <v>87</v>
      </c>
      <c r="E17" s="335"/>
      <c r="F17" s="147" t="s">
        <v>25</v>
      </c>
      <c r="G17" s="148" t="s">
        <v>12</v>
      </c>
      <c r="H17" s="149">
        <v>180</v>
      </c>
      <c r="I17" s="1"/>
      <c r="J17" s="150">
        <f>H17*I17</f>
        <v>0</v>
      </c>
    </row>
    <row r="18" spans="1:10" ht="15" customHeight="1" x14ac:dyDescent="0.25">
      <c r="C18" s="151"/>
      <c r="D18" s="152"/>
      <c r="E18" s="152"/>
      <c r="F18" s="152"/>
      <c r="G18" s="153"/>
      <c r="H18" s="154"/>
      <c r="I18" s="301"/>
      <c r="J18" s="155"/>
    </row>
    <row r="19" spans="1:10" ht="29.25" customHeight="1" x14ac:dyDescent="0.25">
      <c r="A19" s="130" t="s">
        <v>21</v>
      </c>
      <c r="B19" s="130"/>
      <c r="C19" s="143" t="s">
        <v>7</v>
      </c>
      <c r="D19" s="335" t="s">
        <v>86</v>
      </c>
      <c r="E19" s="374"/>
      <c r="F19" s="374"/>
      <c r="G19" s="144"/>
      <c r="H19" s="145"/>
      <c r="I19" s="1"/>
      <c r="J19" s="146"/>
    </row>
    <row r="20" spans="1:10" ht="15" customHeight="1" x14ac:dyDescent="0.25">
      <c r="A20" s="130" t="s">
        <v>22</v>
      </c>
      <c r="B20" s="130"/>
      <c r="C20" s="143" t="s">
        <v>149</v>
      </c>
      <c r="D20" s="335" t="s">
        <v>50</v>
      </c>
      <c r="E20" s="335"/>
      <c r="F20" s="147" t="s">
        <v>24</v>
      </c>
      <c r="G20" s="148" t="s">
        <v>12</v>
      </c>
      <c r="H20" s="149">
        <v>22000</v>
      </c>
      <c r="I20" s="1"/>
      <c r="J20" s="150">
        <f>H20*I20</f>
        <v>0</v>
      </c>
    </row>
    <row r="21" spans="1:10" ht="15" customHeight="1" x14ac:dyDescent="0.25">
      <c r="A21" s="130" t="s">
        <v>22</v>
      </c>
      <c r="B21" s="130"/>
      <c r="C21" s="143" t="s">
        <v>150</v>
      </c>
      <c r="D21" s="335" t="s">
        <v>50</v>
      </c>
      <c r="E21" s="335"/>
      <c r="F21" s="147" t="s">
        <v>25</v>
      </c>
      <c r="G21" s="148" t="s">
        <v>12</v>
      </c>
      <c r="H21" s="149">
        <v>1200</v>
      </c>
      <c r="I21" s="1"/>
      <c r="J21" s="150">
        <f>H21*I21</f>
        <v>0</v>
      </c>
    </row>
    <row r="22" spans="1:10" ht="15" customHeight="1" x14ac:dyDescent="0.25">
      <c r="C22" s="151"/>
      <c r="D22" s="152"/>
      <c r="E22" s="152"/>
      <c r="F22" s="152"/>
      <c r="G22" s="153"/>
      <c r="H22" s="154"/>
      <c r="I22" s="301"/>
      <c r="J22" s="155"/>
    </row>
    <row r="23" spans="1:10" ht="29.25" customHeight="1" x14ac:dyDescent="0.25">
      <c r="A23" s="130" t="s">
        <v>22</v>
      </c>
      <c r="B23" s="130"/>
      <c r="C23" s="156" t="s">
        <v>8</v>
      </c>
      <c r="D23" s="335" t="s">
        <v>151</v>
      </c>
      <c r="E23" s="335"/>
      <c r="F23" s="335"/>
      <c r="G23" s="148" t="s">
        <v>12</v>
      </c>
      <c r="H23" s="149">
        <v>400</v>
      </c>
      <c r="I23" s="1"/>
      <c r="J23" s="150">
        <f>H23*I23</f>
        <v>0</v>
      </c>
    </row>
    <row r="24" spans="1:10" ht="15" customHeight="1" x14ac:dyDescent="0.25">
      <c r="C24" s="151"/>
      <c r="D24" s="152"/>
      <c r="E24" s="152"/>
      <c r="F24" s="152"/>
      <c r="G24" s="153"/>
      <c r="H24" s="154"/>
      <c r="I24" s="301"/>
      <c r="J24" s="155"/>
    </row>
    <row r="25" spans="1:10" ht="29.25" customHeight="1" x14ac:dyDescent="0.25">
      <c r="A25" s="130" t="s">
        <v>22</v>
      </c>
      <c r="B25" s="130"/>
      <c r="C25" s="156" t="s">
        <v>153</v>
      </c>
      <c r="D25" s="335" t="s">
        <v>152</v>
      </c>
      <c r="E25" s="335"/>
      <c r="F25" s="335"/>
      <c r="G25" s="148" t="s">
        <v>12</v>
      </c>
      <c r="H25" s="149">
        <v>10000</v>
      </c>
      <c r="I25" s="1"/>
      <c r="J25" s="150">
        <f>H25*I25</f>
        <v>0</v>
      </c>
    </row>
    <row r="26" spans="1:10" ht="15" customHeight="1" x14ac:dyDescent="0.25">
      <c r="C26" s="151"/>
      <c r="D26" s="152"/>
      <c r="E26" s="152"/>
      <c r="F26" s="152"/>
      <c r="G26" s="153"/>
      <c r="H26" s="154"/>
      <c r="I26" s="301"/>
      <c r="J26" s="155"/>
    </row>
    <row r="27" spans="1:10" ht="15" customHeight="1" x14ac:dyDescent="0.25">
      <c r="A27" s="130" t="s">
        <v>22</v>
      </c>
      <c r="B27" s="130"/>
      <c r="C27" s="156" t="s">
        <v>156</v>
      </c>
      <c r="D27" s="335" t="s">
        <v>154</v>
      </c>
      <c r="E27" s="335"/>
      <c r="F27" s="335"/>
      <c r="G27" s="148" t="s">
        <v>13</v>
      </c>
      <c r="H27" s="149">
        <v>26000</v>
      </c>
      <c r="I27" s="1"/>
      <c r="J27" s="150">
        <f>H27*I27</f>
        <v>0</v>
      </c>
    </row>
    <row r="28" spans="1:10" ht="15" customHeight="1" x14ac:dyDescent="0.25">
      <c r="C28" s="151"/>
      <c r="D28" s="152"/>
      <c r="E28" s="152"/>
      <c r="F28" s="152"/>
      <c r="G28" s="153"/>
      <c r="H28" s="154"/>
      <c r="I28" s="301"/>
      <c r="J28" s="155"/>
    </row>
    <row r="29" spans="1:10" ht="45" customHeight="1" x14ac:dyDescent="0.25">
      <c r="A29" s="130" t="s">
        <v>22</v>
      </c>
      <c r="B29" s="130"/>
      <c r="C29" s="156" t="s">
        <v>158</v>
      </c>
      <c r="D29" s="335" t="s">
        <v>159</v>
      </c>
      <c r="E29" s="335"/>
      <c r="F29" s="335"/>
      <c r="G29" s="148" t="s">
        <v>12</v>
      </c>
      <c r="H29" s="149">
        <v>7500</v>
      </c>
      <c r="I29" s="1"/>
      <c r="J29" s="150">
        <f>H29*I29</f>
        <v>0</v>
      </c>
    </row>
    <row r="30" spans="1:10" ht="15" customHeight="1" x14ac:dyDescent="0.25">
      <c r="C30" s="151"/>
      <c r="D30" s="152"/>
      <c r="E30" s="152"/>
      <c r="F30" s="152"/>
      <c r="G30" s="153"/>
      <c r="H30" s="154"/>
      <c r="I30" s="301"/>
      <c r="J30" s="155"/>
    </row>
    <row r="31" spans="1:10" ht="30.75" customHeight="1" x14ac:dyDescent="0.25">
      <c r="A31" s="130" t="s">
        <v>22</v>
      </c>
      <c r="B31" s="130"/>
      <c r="C31" s="156" t="s">
        <v>564</v>
      </c>
      <c r="D31" s="335" t="s">
        <v>155</v>
      </c>
      <c r="E31" s="335"/>
      <c r="F31" s="335"/>
      <c r="G31" s="148" t="s">
        <v>2</v>
      </c>
      <c r="H31" s="149">
        <v>200</v>
      </c>
      <c r="I31" s="1"/>
      <c r="J31" s="150">
        <f>H31*I31</f>
        <v>0</v>
      </c>
    </row>
    <row r="32" spans="1:10" ht="15" customHeight="1" x14ac:dyDescent="0.25">
      <c r="C32" s="151"/>
      <c r="D32" s="152"/>
      <c r="E32" s="152"/>
      <c r="F32" s="152"/>
      <c r="G32" s="153"/>
      <c r="H32" s="154"/>
      <c r="I32" s="301"/>
      <c r="J32" s="155"/>
    </row>
    <row r="33" spans="1:10" ht="27" customHeight="1" x14ac:dyDescent="0.25">
      <c r="A33" s="130" t="s">
        <v>22</v>
      </c>
      <c r="B33" s="130"/>
      <c r="C33" s="156" t="s">
        <v>565</v>
      </c>
      <c r="D33" s="335" t="s">
        <v>157</v>
      </c>
      <c r="E33" s="335"/>
      <c r="F33" s="335"/>
      <c r="G33" s="148" t="s">
        <v>2</v>
      </c>
      <c r="H33" s="149">
        <v>20</v>
      </c>
      <c r="I33" s="1"/>
      <c r="J33" s="150">
        <f>H33*I33</f>
        <v>0</v>
      </c>
    </row>
    <row r="34" spans="1:10" ht="15" customHeight="1" x14ac:dyDescent="0.25">
      <c r="C34" s="151"/>
      <c r="D34" s="152"/>
      <c r="E34" s="152"/>
      <c r="F34" s="152"/>
      <c r="G34" s="153"/>
      <c r="H34" s="154"/>
      <c r="I34" s="301"/>
      <c r="J34" s="155"/>
    </row>
    <row r="35" spans="1:10" s="130" customFormat="1" ht="15" customHeight="1" x14ac:dyDescent="0.25">
      <c r="A35" s="130" t="s">
        <v>23</v>
      </c>
      <c r="C35" s="375" t="s">
        <v>88</v>
      </c>
      <c r="D35" s="375"/>
      <c r="E35" s="375"/>
      <c r="F35" s="375"/>
      <c r="G35" s="157"/>
      <c r="H35" s="158"/>
      <c r="I35" s="158" t="s">
        <v>92</v>
      </c>
      <c r="J35" s="159">
        <f>SUM(J37:J53)</f>
        <v>0</v>
      </c>
    </row>
    <row r="36" spans="1:10" s="130" customFormat="1" ht="8.1" customHeight="1" x14ac:dyDescent="0.25">
      <c r="C36" s="137"/>
      <c r="D36" s="137"/>
      <c r="E36" s="137"/>
      <c r="F36" s="137"/>
      <c r="G36" s="142"/>
      <c r="H36" s="138"/>
      <c r="I36" s="142"/>
      <c r="J36" s="142"/>
    </row>
    <row r="37" spans="1:10" ht="27.75" customHeight="1" x14ac:dyDescent="0.25">
      <c r="A37" s="130" t="s">
        <v>22</v>
      </c>
      <c r="B37" s="130"/>
      <c r="C37" s="156" t="s">
        <v>11</v>
      </c>
      <c r="D37" s="335" t="s">
        <v>397</v>
      </c>
      <c r="E37" s="335"/>
      <c r="F37" s="335"/>
      <c r="G37" s="148" t="s">
        <v>10</v>
      </c>
      <c r="H37" s="149">
        <v>22000</v>
      </c>
      <c r="I37" s="1"/>
      <c r="J37" s="150">
        <f>H37*I37</f>
        <v>0</v>
      </c>
    </row>
    <row r="38" spans="1:10" ht="15" customHeight="1" x14ac:dyDescent="0.25">
      <c r="C38" s="151"/>
      <c r="D38" s="152"/>
      <c r="E38" s="152"/>
      <c r="F38" s="152"/>
      <c r="G38" s="153"/>
      <c r="H38" s="154"/>
      <c r="I38" s="301"/>
      <c r="J38" s="155"/>
    </row>
    <row r="39" spans="1:10" ht="30.75" customHeight="1" x14ac:dyDescent="0.25">
      <c r="A39" s="130" t="s">
        <v>22</v>
      </c>
      <c r="B39" s="130"/>
      <c r="C39" s="156" t="s">
        <v>14</v>
      </c>
      <c r="D39" s="335" t="s">
        <v>89</v>
      </c>
      <c r="E39" s="335"/>
      <c r="F39" s="335"/>
      <c r="G39" s="148" t="s">
        <v>10</v>
      </c>
      <c r="H39" s="149">
        <v>18000</v>
      </c>
      <c r="I39" s="1"/>
      <c r="J39" s="150">
        <f>H39*I39</f>
        <v>0</v>
      </c>
    </row>
    <row r="40" spans="1:10" ht="15" customHeight="1" x14ac:dyDescent="0.25">
      <c r="C40" s="151"/>
      <c r="D40" s="152"/>
      <c r="E40" s="152"/>
      <c r="F40" s="152"/>
      <c r="G40" s="153"/>
      <c r="H40" s="154"/>
      <c r="I40" s="301"/>
      <c r="J40" s="155"/>
    </row>
    <row r="41" spans="1:10" ht="30.75" customHeight="1" x14ac:dyDescent="0.25">
      <c r="A41" s="130" t="s">
        <v>22</v>
      </c>
      <c r="B41" s="130"/>
      <c r="C41" s="156" t="s">
        <v>15</v>
      </c>
      <c r="D41" s="335" t="s">
        <v>90</v>
      </c>
      <c r="E41" s="335"/>
      <c r="F41" s="335"/>
      <c r="G41" s="148" t="s">
        <v>10</v>
      </c>
      <c r="H41" s="149">
        <v>9000</v>
      </c>
      <c r="I41" s="1"/>
      <c r="J41" s="150">
        <f>H41*I41</f>
        <v>0</v>
      </c>
    </row>
    <row r="42" spans="1:10" ht="15" customHeight="1" x14ac:dyDescent="0.25">
      <c r="C42" s="151"/>
      <c r="D42" s="152"/>
      <c r="E42" s="152"/>
      <c r="F42" s="152"/>
      <c r="G42" s="153"/>
      <c r="H42" s="154"/>
      <c r="I42" s="301"/>
      <c r="J42" s="155"/>
    </row>
    <row r="43" spans="1:10" ht="17.25" customHeight="1" x14ac:dyDescent="0.25">
      <c r="A43" s="130" t="s">
        <v>22</v>
      </c>
      <c r="B43" s="130"/>
      <c r="C43" s="156" t="s">
        <v>16</v>
      </c>
      <c r="D43" s="335" t="s">
        <v>91</v>
      </c>
      <c r="E43" s="335"/>
      <c r="F43" s="335"/>
      <c r="G43" s="148" t="s">
        <v>10</v>
      </c>
      <c r="H43" s="149">
        <v>1800</v>
      </c>
      <c r="I43" s="1"/>
      <c r="J43" s="150">
        <f>H43*I43</f>
        <v>0</v>
      </c>
    </row>
    <row r="44" spans="1:10" ht="17.25" customHeight="1" x14ac:dyDescent="0.25">
      <c r="A44" s="130"/>
      <c r="B44" s="130"/>
      <c r="C44" s="160"/>
      <c r="D44" s="161"/>
      <c r="E44" s="161"/>
      <c r="F44" s="161"/>
      <c r="G44" s="153"/>
      <c r="H44" s="154"/>
      <c r="I44" s="301"/>
      <c r="J44" s="155"/>
    </row>
    <row r="45" spans="1:10" ht="15" customHeight="1" x14ac:dyDescent="0.25">
      <c r="A45" s="130" t="s">
        <v>22</v>
      </c>
      <c r="B45" s="130"/>
      <c r="C45" s="156" t="s">
        <v>160</v>
      </c>
      <c r="D45" s="335" t="s">
        <v>164</v>
      </c>
      <c r="E45" s="335"/>
      <c r="F45" s="335"/>
      <c r="G45" s="148" t="s">
        <v>10</v>
      </c>
      <c r="H45" s="149">
        <v>1350</v>
      </c>
      <c r="I45" s="1"/>
      <c r="J45" s="150">
        <f>H45*I45</f>
        <v>0</v>
      </c>
    </row>
    <row r="46" spans="1:10" ht="15" customHeight="1" x14ac:dyDescent="0.25">
      <c r="C46" s="151"/>
      <c r="D46" s="152"/>
      <c r="E46" s="152"/>
      <c r="F46" s="152"/>
      <c r="G46" s="153"/>
      <c r="H46" s="154"/>
      <c r="I46" s="301"/>
      <c r="J46" s="155"/>
    </row>
    <row r="47" spans="1:10" ht="17.25" customHeight="1" x14ac:dyDescent="0.25">
      <c r="A47" s="130" t="s">
        <v>22</v>
      </c>
      <c r="B47" s="130"/>
      <c r="C47" s="156" t="s">
        <v>161</v>
      </c>
      <c r="D47" s="335" t="s">
        <v>165</v>
      </c>
      <c r="E47" s="335"/>
      <c r="F47" s="335"/>
      <c r="G47" s="148" t="s">
        <v>2</v>
      </c>
      <c r="H47" s="149">
        <v>180</v>
      </c>
      <c r="I47" s="1"/>
      <c r="J47" s="150">
        <f>H47*I47</f>
        <v>0</v>
      </c>
    </row>
    <row r="48" spans="1:10" ht="17.25" customHeight="1" x14ac:dyDescent="0.25">
      <c r="A48" s="130"/>
      <c r="B48" s="130"/>
      <c r="C48" s="162"/>
      <c r="D48" s="163"/>
      <c r="E48" s="161"/>
      <c r="F48" s="161"/>
      <c r="G48" s="153"/>
      <c r="H48" s="154"/>
      <c r="I48" s="301"/>
      <c r="J48" s="155"/>
    </row>
    <row r="49" spans="1:10" ht="17.25" customHeight="1" x14ac:dyDescent="0.25">
      <c r="A49" s="130" t="s">
        <v>22</v>
      </c>
      <c r="B49" s="130"/>
      <c r="C49" s="156" t="s">
        <v>162</v>
      </c>
      <c r="D49" s="335" t="s">
        <v>166</v>
      </c>
      <c r="E49" s="335"/>
      <c r="F49" s="335"/>
      <c r="G49" s="148" t="s">
        <v>2</v>
      </c>
      <c r="H49" s="149">
        <v>15</v>
      </c>
      <c r="I49" s="1"/>
      <c r="J49" s="150">
        <f>H49*I49</f>
        <v>0</v>
      </c>
    </row>
    <row r="50" spans="1:10" ht="17.25" customHeight="1" x14ac:dyDescent="0.25">
      <c r="A50" s="130"/>
      <c r="B50" s="130"/>
      <c r="C50" s="162"/>
      <c r="D50" s="163"/>
      <c r="E50" s="161"/>
      <c r="F50" s="161"/>
      <c r="G50" s="153"/>
      <c r="H50" s="154"/>
      <c r="I50" s="301"/>
      <c r="J50" s="155"/>
    </row>
    <row r="51" spans="1:10" s="170" customFormat="1" ht="27" customHeight="1" x14ac:dyDescent="0.25">
      <c r="A51" s="164"/>
      <c r="B51" s="164"/>
      <c r="C51" s="165" t="s">
        <v>163</v>
      </c>
      <c r="D51" s="338" t="s">
        <v>363</v>
      </c>
      <c r="E51" s="338"/>
      <c r="F51" s="338"/>
      <c r="G51" s="166"/>
      <c r="H51" s="167"/>
      <c r="I51" s="1"/>
      <c r="J51" s="169"/>
    </row>
    <row r="52" spans="1:10" s="170" customFormat="1" ht="15" customHeight="1" x14ac:dyDescent="0.25">
      <c r="A52" s="164" t="s">
        <v>22</v>
      </c>
      <c r="B52" s="164"/>
      <c r="C52" s="165" t="s">
        <v>169</v>
      </c>
      <c r="D52" s="339" t="s">
        <v>167</v>
      </c>
      <c r="E52" s="340"/>
      <c r="F52" s="171"/>
      <c r="G52" s="148" t="s">
        <v>2</v>
      </c>
      <c r="H52" s="172"/>
      <c r="I52" s="173"/>
      <c r="J52" s="173">
        <f t="shared" ref="J52:J53" si="0">H52*I52</f>
        <v>0</v>
      </c>
    </row>
    <row r="53" spans="1:10" s="170" customFormat="1" ht="15" customHeight="1" x14ac:dyDescent="0.25">
      <c r="A53" s="164" t="s">
        <v>22</v>
      </c>
      <c r="B53" s="164"/>
      <c r="C53" s="165" t="s">
        <v>170</v>
      </c>
      <c r="D53" s="339" t="s">
        <v>168</v>
      </c>
      <c r="E53" s="340"/>
      <c r="F53" s="171"/>
      <c r="G53" s="148" t="s">
        <v>2</v>
      </c>
      <c r="H53" s="172"/>
      <c r="I53" s="173"/>
      <c r="J53" s="173">
        <f t="shared" si="0"/>
        <v>0</v>
      </c>
    </row>
    <row r="54" spans="1:10" ht="17.25" customHeight="1" x14ac:dyDescent="0.25">
      <c r="A54" s="130"/>
      <c r="B54" s="130"/>
      <c r="C54" s="162"/>
      <c r="D54" s="163"/>
      <c r="E54" s="161"/>
      <c r="F54" s="161"/>
      <c r="G54" s="153"/>
      <c r="H54" s="154"/>
      <c r="I54" s="155"/>
      <c r="J54" s="155"/>
    </row>
    <row r="55" spans="1:10" s="130" customFormat="1" ht="15" customHeight="1" x14ac:dyDescent="0.25">
      <c r="A55" s="130" t="s">
        <v>23</v>
      </c>
      <c r="C55" s="375" t="s">
        <v>171</v>
      </c>
      <c r="D55" s="375"/>
      <c r="E55" s="375"/>
      <c r="F55" s="375"/>
      <c r="G55" s="157"/>
      <c r="H55" s="158"/>
      <c r="I55" s="158" t="s">
        <v>92</v>
      </c>
      <c r="J55" s="159">
        <f>SUM(J57:J59)</f>
        <v>0</v>
      </c>
    </row>
    <row r="56" spans="1:10" s="130" customFormat="1" ht="8.1" customHeight="1" x14ac:dyDescent="0.25">
      <c r="C56" s="137"/>
      <c r="D56" s="137"/>
      <c r="E56" s="137"/>
      <c r="F56" s="137"/>
      <c r="G56" s="142"/>
      <c r="H56" s="138"/>
      <c r="I56" s="142"/>
      <c r="J56" s="142"/>
    </row>
    <row r="57" spans="1:10" s="170" customFormat="1" ht="27" customHeight="1" x14ac:dyDescent="0.25">
      <c r="A57" s="164"/>
      <c r="B57" s="164"/>
      <c r="C57" s="165" t="s">
        <v>19</v>
      </c>
      <c r="D57" s="338" t="s">
        <v>172</v>
      </c>
      <c r="E57" s="338"/>
      <c r="F57" s="338"/>
      <c r="G57" s="166"/>
      <c r="H57" s="167"/>
      <c r="I57" s="168"/>
      <c r="J57" s="169"/>
    </row>
    <row r="58" spans="1:10" s="170" customFormat="1" ht="15" customHeight="1" x14ac:dyDescent="0.25">
      <c r="A58" s="164" t="s">
        <v>22</v>
      </c>
      <c r="B58" s="164"/>
      <c r="C58" s="165" t="s">
        <v>148</v>
      </c>
      <c r="D58" s="339" t="s">
        <v>173</v>
      </c>
      <c r="E58" s="340"/>
      <c r="F58" s="171"/>
      <c r="G58" s="148" t="s">
        <v>13</v>
      </c>
      <c r="H58" s="149">
        <v>270</v>
      </c>
      <c r="I58" s="1"/>
      <c r="J58" s="150">
        <f t="shared" ref="J58:J59" si="1">H58*I58</f>
        <v>0</v>
      </c>
    </row>
    <row r="59" spans="1:10" s="170" customFormat="1" ht="15" customHeight="1" x14ac:dyDescent="0.25">
      <c r="A59" s="164" t="s">
        <v>22</v>
      </c>
      <c r="B59" s="164"/>
      <c r="C59" s="165" t="s">
        <v>175</v>
      </c>
      <c r="D59" s="339" t="s">
        <v>174</v>
      </c>
      <c r="E59" s="340"/>
      <c r="F59" s="171"/>
      <c r="G59" s="148" t="s">
        <v>13</v>
      </c>
      <c r="H59" s="149">
        <v>45</v>
      </c>
      <c r="I59" s="1"/>
      <c r="J59" s="150">
        <f t="shared" si="1"/>
        <v>0</v>
      </c>
    </row>
    <row r="60" spans="1:10" ht="17.25" customHeight="1" x14ac:dyDescent="0.25">
      <c r="A60" s="130"/>
      <c r="B60" s="130"/>
      <c r="C60" s="162"/>
      <c r="D60" s="163"/>
      <c r="E60" s="161"/>
      <c r="F60" s="161"/>
      <c r="G60" s="153"/>
      <c r="H60" s="154"/>
      <c r="I60" s="155"/>
      <c r="J60" s="155"/>
    </row>
    <row r="61" spans="1:10" s="130" customFormat="1" ht="15" customHeight="1" x14ac:dyDescent="0.25">
      <c r="A61" s="130" t="s">
        <v>23</v>
      </c>
      <c r="C61" s="336" t="s">
        <v>176</v>
      </c>
      <c r="D61" s="337"/>
      <c r="E61" s="337"/>
      <c r="F61" s="337"/>
      <c r="G61" s="139"/>
      <c r="H61" s="140"/>
      <c r="I61" s="140" t="s">
        <v>92</v>
      </c>
      <c r="J61" s="141">
        <f>SUM(J63:J69)</f>
        <v>0</v>
      </c>
    </row>
    <row r="62" spans="1:10" s="130" customFormat="1" ht="8.1" customHeight="1" x14ac:dyDescent="0.25">
      <c r="C62" s="137"/>
      <c r="D62" s="137"/>
      <c r="E62" s="137"/>
      <c r="F62" s="137"/>
      <c r="G62" s="142"/>
      <c r="H62" s="138"/>
      <c r="I62" s="142"/>
      <c r="J62" s="142"/>
    </row>
    <row r="63" spans="1:10" ht="41.25" customHeight="1" x14ac:dyDescent="0.25">
      <c r="A63" s="130" t="s">
        <v>22</v>
      </c>
      <c r="B63" s="130"/>
      <c r="C63" s="143" t="s">
        <v>20</v>
      </c>
      <c r="D63" s="376" t="s">
        <v>177</v>
      </c>
      <c r="E63" s="376"/>
      <c r="F63" s="376"/>
      <c r="G63" s="148" t="s">
        <v>13</v>
      </c>
      <c r="H63" s="149">
        <v>2700</v>
      </c>
      <c r="I63" s="1"/>
      <c r="J63" s="150">
        <f>H63*I63</f>
        <v>0</v>
      </c>
    </row>
    <row r="64" spans="1:10" ht="15" customHeight="1" x14ac:dyDescent="0.25">
      <c r="C64" s="151"/>
      <c r="D64" s="152"/>
      <c r="E64" s="152"/>
      <c r="F64" s="152"/>
      <c r="G64" s="153"/>
      <c r="H64" s="154"/>
      <c r="I64" s="301"/>
      <c r="J64" s="155"/>
    </row>
    <row r="65" spans="1:10" ht="15" customHeight="1" x14ac:dyDescent="0.25">
      <c r="A65" s="130" t="s">
        <v>22</v>
      </c>
      <c r="B65" s="130"/>
      <c r="C65" s="143" t="s">
        <v>26</v>
      </c>
      <c r="D65" s="376" t="s">
        <v>178</v>
      </c>
      <c r="E65" s="374"/>
      <c r="F65" s="374"/>
      <c r="G65" s="148" t="s">
        <v>13</v>
      </c>
      <c r="H65" s="149">
        <v>27000</v>
      </c>
      <c r="I65" s="1"/>
      <c r="J65" s="150">
        <f>H65*I65</f>
        <v>0</v>
      </c>
    </row>
    <row r="66" spans="1:10" ht="15" customHeight="1" x14ac:dyDescent="0.25">
      <c r="A66" s="130"/>
      <c r="B66" s="130"/>
      <c r="C66" s="151"/>
      <c r="D66" s="152"/>
      <c r="E66" s="152"/>
      <c r="F66" s="152"/>
      <c r="G66" s="153"/>
      <c r="H66" s="154"/>
      <c r="I66" s="301"/>
      <c r="J66" s="155"/>
    </row>
    <row r="67" spans="1:10" ht="39" customHeight="1" x14ac:dyDescent="0.25">
      <c r="A67" s="130" t="s">
        <v>22</v>
      </c>
      <c r="B67" s="130"/>
      <c r="C67" s="143" t="s">
        <v>27</v>
      </c>
      <c r="D67" s="376" t="s">
        <v>60</v>
      </c>
      <c r="E67" s="376"/>
      <c r="F67" s="376"/>
      <c r="G67" s="148" t="s">
        <v>12</v>
      </c>
      <c r="H67" s="149">
        <v>180</v>
      </c>
      <c r="I67" s="1"/>
      <c r="J67" s="150">
        <f>H67*I67</f>
        <v>0</v>
      </c>
    </row>
    <row r="68" spans="1:10" ht="15" customHeight="1" x14ac:dyDescent="0.25">
      <c r="A68" s="130"/>
      <c r="B68" s="130"/>
      <c r="C68" s="151"/>
      <c r="D68" s="152"/>
      <c r="E68" s="152"/>
      <c r="F68" s="152"/>
      <c r="G68" s="153"/>
      <c r="H68" s="154"/>
      <c r="I68" s="301"/>
      <c r="J68" s="155"/>
    </row>
    <row r="69" spans="1:10" ht="39.75" customHeight="1" x14ac:dyDescent="0.25">
      <c r="A69" s="130" t="s">
        <v>22</v>
      </c>
      <c r="B69" s="130"/>
      <c r="C69" s="143" t="s">
        <v>28</v>
      </c>
      <c r="D69" s="374" t="s">
        <v>66</v>
      </c>
      <c r="E69" s="374"/>
      <c r="F69" s="374"/>
      <c r="G69" s="148" t="s">
        <v>12</v>
      </c>
      <c r="H69" s="149">
        <v>90</v>
      </c>
      <c r="I69" s="1"/>
      <c r="J69" s="150">
        <f>H69*I69</f>
        <v>0</v>
      </c>
    </row>
    <row r="70" spans="1:10" ht="15" customHeight="1" x14ac:dyDescent="0.25">
      <c r="C70" s="151"/>
      <c r="D70" s="152"/>
      <c r="E70" s="152"/>
      <c r="F70" s="152"/>
      <c r="G70" s="153"/>
      <c r="H70" s="154"/>
      <c r="I70" s="301"/>
      <c r="J70" s="155"/>
    </row>
    <row r="71" spans="1:10" s="130" customFormat="1" ht="15" customHeight="1" x14ac:dyDescent="0.25">
      <c r="A71" s="130" t="s">
        <v>23</v>
      </c>
      <c r="C71" s="375" t="s">
        <v>93</v>
      </c>
      <c r="D71" s="375"/>
      <c r="E71" s="375"/>
      <c r="F71" s="375"/>
      <c r="G71" s="157"/>
      <c r="H71" s="158"/>
      <c r="I71" s="140" t="s">
        <v>92</v>
      </c>
      <c r="J71" s="159">
        <f>SUM(J74:J81)</f>
        <v>0</v>
      </c>
    </row>
    <row r="72" spans="1:10" s="130" customFormat="1" ht="8.1" customHeight="1" x14ac:dyDescent="0.25">
      <c r="C72" s="137"/>
      <c r="D72" s="137"/>
      <c r="E72" s="137"/>
      <c r="F72" s="137"/>
      <c r="G72" s="142"/>
      <c r="H72" s="138"/>
      <c r="I72" s="301"/>
      <c r="J72" s="142"/>
    </row>
    <row r="73" spans="1:10" s="170" customFormat="1" ht="27" customHeight="1" x14ac:dyDescent="0.25">
      <c r="A73" s="164"/>
      <c r="B73" s="164"/>
      <c r="C73" s="165" t="s">
        <v>29</v>
      </c>
      <c r="D73" s="338" t="s">
        <v>65</v>
      </c>
      <c r="E73" s="338"/>
      <c r="F73" s="338"/>
      <c r="G73" s="166"/>
      <c r="H73" s="167"/>
      <c r="I73" s="1"/>
      <c r="J73" s="169"/>
    </row>
    <row r="74" spans="1:10" s="170" customFormat="1" ht="15" customHeight="1" x14ac:dyDescent="0.25">
      <c r="A74" s="164" t="s">
        <v>22</v>
      </c>
      <c r="B74" s="164"/>
      <c r="C74" s="165" t="s">
        <v>94</v>
      </c>
      <c r="D74" s="339" t="s">
        <v>64</v>
      </c>
      <c r="E74" s="340"/>
      <c r="F74" s="171"/>
      <c r="G74" s="148" t="s">
        <v>10</v>
      </c>
      <c r="H74" s="149">
        <v>2700</v>
      </c>
      <c r="I74" s="1"/>
      <c r="J74" s="150">
        <f t="shared" ref="J74:J76" si="2">H74*I74</f>
        <v>0</v>
      </c>
    </row>
    <row r="75" spans="1:10" s="170" customFormat="1" ht="15" customHeight="1" x14ac:dyDescent="0.25">
      <c r="A75" s="164" t="s">
        <v>22</v>
      </c>
      <c r="B75" s="164"/>
      <c r="C75" s="165" t="s">
        <v>95</v>
      </c>
      <c r="D75" s="339" t="s">
        <v>61</v>
      </c>
      <c r="E75" s="340"/>
      <c r="F75" s="171"/>
      <c r="G75" s="148" t="s">
        <v>10</v>
      </c>
      <c r="H75" s="149">
        <v>90</v>
      </c>
      <c r="I75" s="1"/>
      <c r="J75" s="150">
        <f t="shared" si="2"/>
        <v>0</v>
      </c>
    </row>
    <row r="76" spans="1:10" s="170" customFormat="1" ht="15" customHeight="1" x14ac:dyDescent="0.25">
      <c r="A76" s="164" t="s">
        <v>22</v>
      </c>
      <c r="B76" s="164"/>
      <c r="C76" s="165" t="s">
        <v>96</v>
      </c>
      <c r="D76" s="339" t="s">
        <v>62</v>
      </c>
      <c r="E76" s="340"/>
      <c r="F76" s="171"/>
      <c r="G76" s="148" t="s">
        <v>10</v>
      </c>
      <c r="H76" s="149">
        <v>90</v>
      </c>
      <c r="I76" s="1"/>
      <c r="J76" s="150">
        <f t="shared" si="2"/>
        <v>0</v>
      </c>
    </row>
    <row r="77" spans="1:10" ht="15" customHeight="1" x14ac:dyDescent="0.25">
      <c r="A77" s="130"/>
      <c r="B77" s="130"/>
      <c r="C77" s="151"/>
      <c r="D77" s="152"/>
      <c r="E77" s="152"/>
      <c r="F77" s="152"/>
      <c r="G77" s="153"/>
      <c r="H77" s="154"/>
      <c r="I77" s="301"/>
      <c r="J77" s="155"/>
    </row>
    <row r="78" spans="1:10" s="170" customFormat="1" ht="27" customHeight="1" x14ac:dyDescent="0.25">
      <c r="A78" s="164"/>
      <c r="B78" s="164"/>
      <c r="C78" s="165" t="s">
        <v>30</v>
      </c>
      <c r="D78" s="338" t="s">
        <v>63</v>
      </c>
      <c r="E78" s="338"/>
      <c r="F78" s="338"/>
      <c r="G78" s="166"/>
      <c r="H78" s="167"/>
      <c r="I78" s="1"/>
      <c r="J78" s="169"/>
    </row>
    <row r="79" spans="1:10" s="170" customFormat="1" ht="15" customHeight="1" x14ac:dyDescent="0.25">
      <c r="A79" s="164" t="s">
        <v>22</v>
      </c>
      <c r="B79" s="164"/>
      <c r="C79" s="165" t="s">
        <v>97</v>
      </c>
      <c r="D79" s="339" t="s">
        <v>64</v>
      </c>
      <c r="E79" s="340"/>
      <c r="F79" s="171"/>
      <c r="G79" s="148" t="s">
        <v>13</v>
      </c>
      <c r="H79" s="149">
        <v>1800</v>
      </c>
      <c r="I79" s="1"/>
      <c r="J79" s="150">
        <f t="shared" ref="J79:J81" si="3">H79*I79</f>
        <v>0</v>
      </c>
    </row>
    <row r="80" spans="1:10" s="170" customFormat="1" ht="15" customHeight="1" x14ac:dyDescent="0.25">
      <c r="A80" s="164" t="s">
        <v>22</v>
      </c>
      <c r="B80" s="164"/>
      <c r="C80" s="165" t="s">
        <v>98</v>
      </c>
      <c r="D80" s="339" t="s">
        <v>70</v>
      </c>
      <c r="E80" s="340"/>
      <c r="F80" s="171"/>
      <c r="G80" s="148" t="s">
        <v>12</v>
      </c>
      <c r="H80" s="149">
        <v>45</v>
      </c>
      <c r="I80" s="1"/>
      <c r="J80" s="150">
        <f t="shared" si="3"/>
        <v>0</v>
      </c>
    </row>
    <row r="81" spans="1:10" s="170" customFormat="1" ht="15" customHeight="1" x14ac:dyDescent="0.25">
      <c r="A81" s="164" t="s">
        <v>22</v>
      </c>
      <c r="B81" s="164"/>
      <c r="C81" s="165" t="s">
        <v>99</v>
      </c>
      <c r="D81" s="339" t="s">
        <v>69</v>
      </c>
      <c r="E81" s="340"/>
      <c r="F81" s="171"/>
      <c r="G81" s="148" t="s">
        <v>12</v>
      </c>
      <c r="H81" s="149">
        <v>45</v>
      </c>
      <c r="I81" s="1"/>
      <c r="J81" s="150">
        <f t="shared" si="3"/>
        <v>0</v>
      </c>
    </row>
    <row r="82" spans="1:10" ht="15" customHeight="1" x14ac:dyDescent="0.25">
      <c r="A82" s="130"/>
      <c r="B82" s="130"/>
      <c r="C82" s="151"/>
      <c r="D82" s="152"/>
      <c r="E82" s="152"/>
      <c r="F82" s="152"/>
      <c r="G82" s="153"/>
      <c r="H82" s="154"/>
      <c r="I82" s="301"/>
      <c r="J82" s="155"/>
    </row>
    <row r="83" spans="1:10" s="130" customFormat="1" ht="15" customHeight="1" x14ac:dyDescent="0.25">
      <c r="A83" s="130" t="s">
        <v>23</v>
      </c>
      <c r="C83" s="336" t="s">
        <v>100</v>
      </c>
      <c r="D83" s="337"/>
      <c r="E83" s="337"/>
      <c r="F83" s="337"/>
      <c r="G83" s="139"/>
      <c r="H83" s="140"/>
      <c r="I83" s="140" t="s">
        <v>92</v>
      </c>
      <c r="J83" s="141">
        <f>SUM(J86:J144)</f>
        <v>0</v>
      </c>
    </row>
    <row r="84" spans="1:10" s="130" customFormat="1" ht="8.1" customHeight="1" x14ac:dyDescent="0.25">
      <c r="C84" s="137"/>
      <c r="D84" s="137"/>
      <c r="E84" s="137"/>
      <c r="F84" s="137"/>
      <c r="G84" s="142"/>
      <c r="H84" s="138"/>
      <c r="I84" s="301"/>
      <c r="J84" s="142"/>
    </row>
    <row r="85" spans="1:10" s="170" customFormat="1" ht="52.5" customHeight="1" x14ac:dyDescent="0.25">
      <c r="A85" s="164"/>
      <c r="B85" s="164"/>
      <c r="C85" s="165" t="s">
        <v>31</v>
      </c>
      <c r="D85" s="338" t="s">
        <v>201</v>
      </c>
      <c r="E85" s="338"/>
      <c r="F85" s="338"/>
      <c r="G85" s="166"/>
      <c r="H85" s="167"/>
      <c r="I85" s="1"/>
      <c r="J85" s="169"/>
    </row>
    <row r="86" spans="1:10" s="170" customFormat="1" ht="15" customHeight="1" x14ac:dyDescent="0.25">
      <c r="A86" s="164" t="s">
        <v>22</v>
      </c>
      <c r="B86" s="164"/>
      <c r="C86" s="165" t="s">
        <v>101</v>
      </c>
      <c r="D86" s="339" t="s">
        <v>179</v>
      </c>
      <c r="E86" s="377"/>
      <c r="F86" s="171"/>
      <c r="G86" s="148" t="s">
        <v>10</v>
      </c>
      <c r="H86" s="149">
        <v>1800</v>
      </c>
      <c r="I86" s="1"/>
      <c r="J86" s="150">
        <f t="shared" ref="J86:J96" si="4">H86*I86</f>
        <v>0</v>
      </c>
    </row>
    <row r="87" spans="1:10" s="170" customFormat="1" ht="15" customHeight="1" x14ac:dyDescent="0.25">
      <c r="A87" s="164" t="s">
        <v>22</v>
      </c>
      <c r="B87" s="164"/>
      <c r="C87" s="165" t="s">
        <v>102</v>
      </c>
      <c r="D87" s="339" t="s">
        <v>180</v>
      </c>
      <c r="E87" s="377"/>
      <c r="F87" s="171"/>
      <c r="G87" s="148" t="s">
        <v>10</v>
      </c>
      <c r="H87" s="149">
        <v>360</v>
      </c>
      <c r="I87" s="1"/>
      <c r="J87" s="150">
        <f t="shared" si="4"/>
        <v>0</v>
      </c>
    </row>
    <row r="88" spans="1:10" s="170" customFormat="1" ht="15" customHeight="1" x14ac:dyDescent="0.25">
      <c r="A88" s="164" t="s">
        <v>22</v>
      </c>
      <c r="B88" s="164"/>
      <c r="C88" s="165" t="s">
        <v>103</v>
      </c>
      <c r="D88" s="339" t="s">
        <v>181</v>
      </c>
      <c r="E88" s="340"/>
      <c r="F88" s="171"/>
      <c r="G88" s="148" t="s">
        <v>10</v>
      </c>
      <c r="H88" s="149">
        <v>45</v>
      </c>
      <c r="I88" s="1"/>
      <c r="J88" s="150">
        <f t="shared" si="4"/>
        <v>0</v>
      </c>
    </row>
    <row r="89" spans="1:10" s="170" customFormat="1" ht="15" customHeight="1" x14ac:dyDescent="0.25">
      <c r="A89" s="164" t="s">
        <v>22</v>
      </c>
      <c r="B89" s="164"/>
      <c r="C89" s="165" t="s">
        <v>104</v>
      </c>
      <c r="D89" s="339" t="s">
        <v>182</v>
      </c>
      <c r="E89" s="340"/>
      <c r="F89" s="171"/>
      <c r="G89" s="148" t="s">
        <v>10</v>
      </c>
      <c r="H89" s="149">
        <v>45</v>
      </c>
      <c r="I89" s="1"/>
      <c r="J89" s="150">
        <f t="shared" si="4"/>
        <v>0</v>
      </c>
    </row>
    <row r="90" spans="1:10" s="170" customFormat="1" ht="15" customHeight="1" x14ac:dyDescent="0.25">
      <c r="A90" s="164" t="s">
        <v>22</v>
      </c>
      <c r="B90" s="164"/>
      <c r="C90" s="165" t="s">
        <v>105</v>
      </c>
      <c r="D90" s="339" t="s">
        <v>183</v>
      </c>
      <c r="E90" s="340"/>
      <c r="F90" s="171"/>
      <c r="G90" s="148" t="s">
        <v>10</v>
      </c>
      <c r="H90" s="149">
        <v>13500</v>
      </c>
      <c r="I90" s="1"/>
      <c r="J90" s="150">
        <f t="shared" si="4"/>
        <v>0</v>
      </c>
    </row>
    <row r="91" spans="1:10" s="170" customFormat="1" ht="15" customHeight="1" x14ac:dyDescent="0.25">
      <c r="A91" s="164" t="s">
        <v>22</v>
      </c>
      <c r="B91" s="164"/>
      <c r="C91" s="165" t="s">
        <v>106</v>
      </c>
      <c r="D91" s="339" t="s">
        <v>184</v>
      </c>
      <c r="E91" s="340"/>
      <c r="F91" s="171"/>
      <c r="G91" s="148" t="s">
        <v>10</v>
      </c>
      <c r="H91" s="149">
        <v>5400</v>
      </c>
      <c r="I91" s="1"/>
      <c r="J91" s="150">
        <f t="shared" si="4"/>
        <v>0</v>
      </c>
    </row>
    <row r="92" spans="1:10" s="170" customFormat="1" ht="15" customHeight="1" x14ac:dyDescent="0.25">
      <c r="A92" s="164" t="s">
        <v>22</v>
      </c>
      <c r="B92" s="164"/>
      <c r="C92" s="165" t="s">
        <v>107</v>
      </c>
      <c r="D92" s="339" t="s">
        <v>185</v>
      </c>
      <c r="E92" s="340"/>
      <c r="F92" s="171"/>
      <c r="G92" s="148" t="s">
        <v>10</v>
      </c>
      <c r="H92" s="149">
        <v>900</v>
      </c>
      <c r="I92" s="1"/>
      <c r="J92" s="150">
        <f t="shared" si="4"/>
        <v>0</v>
      </c>
    </row>
    <row r="93" spans="1:10" s="170" customFormat="1" ht="15" customHeight="1" x14ac:dyDescent="0.25">
      <c r="A93" s="164" t="s">
        <v>22</v>
      </c>
      <c r="B93" s="164"/>
      <c r="C93" s="165" t="s">
        <v>108</v>
      </c>
      <c r="D93" s="339" t="s">
        <v>186</v>
      </c>
      <c r="E93" s="340"/>
      <c r="F93" s="171"/>
      <c r="G93" s="148" t="s">
        <v>10</v>
      </c>
      <c r="H93" s="149">
        <v>900</v>
      </c>
      <c r="I93" s="1"/>
      <c r="J93" s="150">
        <f t="shared" si="4"/>
        <v>0</v>
      </c>
    </row>
    <row r="94" spans="1:10" s="170" customFormat="1" ht="15" customHeight="1" x14ac:dyDescent="0.25">
      <c r="A94" s="164" t="s">
        <v>22</v>
      </c>
      <c r="B94" s="164"/>
      <c r="C94" s="165" t="s">
        <v>109</v>
      </c>
      <c r="D94" s="339" t="s">
        <v>187</v>
      </c>
      <c r="E94" s="340"/>
      <c r="F94" s="171"/>
      <c r="G94" s="148" t="s">
        <v>10</v>
      </c>
      <c r="H94" s="149">
        <v>90</v>
      </c>
      <c r="I94" s="1"/>
      <c r="J94" s="150">
        <f t="shared" si="4"/>
        <v>0</v>
      </c>
    </row>
    <row r="95" spans="1:10" s="170" customFormat="1" ht="15" customHeight="1" x14ac:dyDescent="0.25">
      <c r="A95" s="164" t="s">
        <v>22</v>
      </c>
      <c r="B95" s="164"/>
      <c r="C95" s="165" t="s">
        <v>110</v>
      </c>
      <c r="D95" s="339" t="s">
        <v>188</v>
      </c>
      <c r="E95" s="340"/>
      <c r="F95" s="171"/>
      <c r="G95" s="148" t="s">
        <v>10</v>
      </c>
      <c r="H95" s="149">
        <v>90</v>
      </c>
      <c r="I95" s="1"/>
      <c r="J95" s="150">
        <f t="shared" si="4"/>
        <v>0</v>
      </c>
    </row>
    <row r="96" spans="1:10" s="170" customFormat="1" ht="15" customHeight="1" x14ac:dyDescent="0.25">
      <c r="A96" s="164" t="s">
        <v>22</v>
      </c>
      <c r="B96" s="164"/>
      <c r="C96" s="165" t="s">
        <v>111</v>
      </c>
      <c r="D96" s="339" t="s">
        <v>189</v>
      </c>
      <c r="E96" s="340"/>
      <c r="F96" s="171"/>
      <c r="G96" s="148" t="s">
        <v>10</v>
      </c>
      <c r="H96" s="149">
        <v>90</v>
      </c>
      <c r="I96" s="1"/>
      <c r="J96" s="150">
        <f t="shared" si="4"/>
        <v>0</v>
      </c>
    </row>
    <row r="97" spans="1:10" s="170" customFormat="1" ht="15" customHeight="1" x14ac:dyDescent="0.25">
      <c r="A97" s="164"/>
      <c r="B97" s="164"/>
      <c r="C97" s="174"/>
      <c r="D97" s="152"/>
      <c r="E97" s="175"/>
      <c r="F97" s="176"/>
      <c r="G97" s="153"/>
      <c r="H97" s="154"/>
      <c r="I97" s="301"/>
      <c r="J97" s="155"/>
    </row>
    <row r="98" spans="1:10" s="170" customFormat="1" ht="54.75" customHeight="1" x14ac:dyDescent="0.25">
      <c r="A98" s="164"/>
      <c r="B98" s="164"/>
      <c r="C98" s="165" t="s">
        <v>32</v>
      </c>
      <c r="D98" s="338" t="s">
        <v>202</v>
      </c>
      <c r="E98" s="338"/>
      <c r="F98" s="338"/>
      <c r="G98" s="166"/>
      <c r="H98" s="167"/>
      <c r="I98" s="1"/>
      <c r="J98" s="169"/>
    </row>
    <row r="99" spans="1:10" s="170" customFormat="1" ht="15" customHeight="1" x14ac:dyDescent="0.25">
      <c r="A99" s="164" t="s">
        <v>22</v>
      </c>
      <c r="B99" s="164"/>
      <c r="C99" s="165" t="s">
        <v>190</v>
      </c>
      <c r="D99" s="339" t="s">
        <v>179</v>
      </c>
      <c r="E99" s="377"/>
      <c r="F99" s="171"/>
      <c r="G99" s="148" t="s">
        <v>10</v>
      </c>
      <c r="H99" s="149">
        <v>450</v>
      </c>
      <c r="I99" s="1"/>
      <c r="J99" s="150">
        <f t="shared" ref="J99:J109" si="5">H99*I99</f>
        <v>0</v>
      </c>
    </row>
    <row r="100" spans="1:10" s="170" customFormat="1" ht="15" customHeight="1" x14ac:dyDescent="0.25">
      <c r="A100" s="164" t="s">
        <v>22</v>
      </c>
      <c r="B100" s="164"/>
      <c r="C100" s="165" t="s">
        <v>191</v>
      </c>
      <c r="D100" s="339" t="s">
        <v>180</v>
      </c>
      <c r="E100" s="377"/>
      <c r="F100" s="171"/>
      <c r="G100" s="148" t="s">
        <v>10</v>
      </c>
      <c r="H100" s="149">
        <v>90</v>
      </c>
      <c r="I100" s="1"/>
      <c r="J100" s="150">
        <f t="shared" si="5"/>
        <v>0</v>
      </c>
    </row>
    <row r="101" spans="1:10" s="170" customFormat="1" ht="15" customHeight="1" x14ac:dyDescent="0.25">
      <c r="A101" s="164" t="s">
        <v>22</v>
      </c>
      <c r="B101" s="164"/>
      <c r="C101" s="165" t="s">
        <v>192</v>
      </c>
      <c r="D101" s="339" t="s">
        <v>181</v>
      </c>
      <c r="E101" s="340"/>
      <c r="F101" s="171"/>
      <c r="G101" s="148" t="s">
        <v>10</v>
      </c>
      <c r="H101" s="149">
        <v>45</v>
      </c>
      <c r="I101" s="1"/>
      <c r="J101" s="150">
        <f t="shared" si="5"/>
        <v>0</v>
      </c>
    </row>
    <row r="102" spans="1:10" s="170" customFormat="1" ht="15" customHeight="1" x14ac:dyDescent="0.25">
      <c r="A102" s="164" t="s">
        <v>22</v>
      </c>
      <c r="B102" s="164"/>
      <c r="C102" s="165" t="s">
        <v>193</v>
      </c>
      <c r="D102" s="339" t="s">
        <v>182</v>
      </c>
      <c r="E102" s="340"/>
      <c r="F102" s="171"/>
      <c r="G102" s="148" t="s">
        <v>10</v>
      </c>
      <c r="H102" s="149">
        <v>45</v>
      </c>
      <c r="I102" s="1"/>
      <c r="J102" s="150">
        <f t="shared" si="5"/>
        <v>0</v>
      </c>
    </row>
    <row r="103" spans="1:10" s="170" customFormat="1" ht="15" customHeight="1" x14ac:dyDescent="0.25">
      <c r="A103" s="164" t="s">
        <v>22</v>
      </c>
      <c r="B103" s="164"/>
      <c r="C103" s="165" t="s">
        <v>194</v>
      </c>
      <c r="D103" s="339" t="s">
        <v>183</v>
      </c>
      <c r="E103" s="340"/>
      <c r="F103" s="171"/>
      <c r="G103" s="148" t="s">
        <v>10</v>
      </c>
      <c r="H103" s="149">
        <v>1350</v>
      </c>
      <c r="I103" s="1"/>
      <c r="J103" s="150">
        <f t="shared" si="5"/>
        <v>0</v>
      </c>
    </row>
    <row r="104" spans="1:10" s="170" customFormat="1" ht="15" customHeight="1" x14ac:dyDescent="0.25">
      <c r="A104" s="164" t="s">
        <v>22</v>
      </c>
      <c r="B104" s="164"/>
      <c r="C104" s="165" t="s">
        <v>195</v>
      </c>
      <c r="D104" s="339" t="s">
        <v>184</v>
      </c>
      <c r="E104" s="340"/>
      <c r="F104" s="171"/>
      <c r="G104" s="148" t="s">
        <v>10</v>
      </c>
      <c r="H104" s="149">
        <v>450</v>
      </c>
      <c r="I104" s="1"/>
      <c r="J104" s="150">
        <f t="shared" si="5"/>
        <v>0</v>
      </c>
    </row>
    <row r="105" spans="1:10" s="170" customFormat="1" ht="15" customHeight="1" x14ac:dyDescent="0.25">
      <c r="A105" s="164" t="s">
        <v>22</v>
      </c>
      <c r="B105" s="164"/>
      <c r="C105" s="165" t="s">
        <v>196</v>
      </c>
      <c r="D105" s="339" t="s">
        <v>185</v>
      </c>
      <c r="E105" s="340"/>
      <c r="F105" s="171"/>
      <c r="G105" s="148" t="s">
        <v>10</v>
      </c>
      <c r="H105" s="149">
        <v>225</v>
      </c>
      <c r="I105" s="1"/>
      <c r="J105" s="150">
        <f t="shared" si="5"/>
        <v>0</v>
      </c>
    </row>
    <row r="106" spans="1:10" s="170" customFormat="1" ht="15" customHeight="1" x14ac:dyDescent="0.25">
      <c r="A106" s="164" t="s">
        <v>22</v>
      </c>
      <c r="B106" s="164"/>
      <c r="C106" s="165" t="s">
        <v>197</v>
      </c>
      <c r="D106" s="339" t="s">
        <v>186</v>
      </c>
      <c r="E106" s="340"/>
      <c r="F106" s="171"/>
      <c r="G106" s="148" t="s">
        <v>10</v>
      </c>
      <c r="H106" s="149">
        <v>225</v>
      </c>
      <c r="I106" s="1"/>
      <c r="J106" s="150">
        <f t="shared" si="5"/>
        <v>0</v>
      </c>
    </row>
    <row r="107" spans="1:10" s="170" customFormat="1" ht="15" customHeight="1" x14ac:dyDescent="0.25">
      <c r="A107" s="164" t="s">
        <v>22</v>
      </c>
      <c r="B107" s="164"/>
      <c r="C107" s="165" t="s">
        <v>198</v>
      </c>
      <c r="D107" s="339" t="s">
        <v>187</v>
      </c>
      <c r="E107" s="340"/>
      <c r="F107" s="171"/>
      <c r="G107" s="148" t="s">
        <v>10</v>
      </c>
      <c r="H107" s="149">
        <v>45</v>
      </c>
      <c r="I107" s="1"/>
      <c r="J107" s="150">
        <f t="shared" si="5"/>
        <v>0</v>
      </c>
    </row>
    <row r="108" spans="1:10" s="170" customFormat="1" ht="15" customHeight="1" x14ac:dyDescent="0.25">
      <c r="A108" s="164" t="s">
        <v>22</v>
      </c>
      <c r="B108" s="164"/>
      <c r="C108" s="165" t="s">
        <v>199</v>
      </c>
      <c r="D108" s="339" t="s">
        <v>188</v>
      </c>
      <c r="E108" s="340"/>
      <c r="F108" s="171"/>
      <c r="G108" s="148" t="s">
        <v>10</v>
      </c>
      <c r="H108" s="149">
        <v>45</v>
      </c>
      <c r="I108" s="1"/>
      <c r="J108" s="150">
        <f t="shared" si="5"/>
        <v>0</v>
      </c>
    </row>
    <row r="109" spans="1:10" s="170" customFormat="1" ht="15" customHeight="1" x14ac:dyDescent="0.25">
      <c r="A109" s="164" t="s">
        <v>22</v>
      </c>
      <c r="B109" s="164"/>
      <c r="C109" s="165" t="s">
        <v>200</v>
      </c>
      <c r="D109" s="339" t="s">
        <v>189</v>
      </c>
      <c r="E109" s="340"/>
      <c r="F109" s="171"/>
      <c r="G109" s="148" t="s">
        <v>10</v>
      </c>
      <c r="H109" s="149">
        <v>45</v>
      </c>
      <c r="I109" s="1"/>
      <c r="J109" s="150">
        <f t="shared" si="5"/>
        <v>0</v>
      </c>
    </row>
    <row r="110" spans="1:10" s="170" customFormat="1" ht="15" customHeight="1" x14ac:dyDescent="0.25">
      <c r="A110" s="164"/>
      <c r="B110" s="164"/>
      <c r="C110" s="174"/>
      <c r="D110" s="152"/>
      <c r="E110" s="175"/>
      <c r="F110" s="176"/>
      <c r="G110" s="153"/>
      <c r="H110" s="154"/>
      <c r="I110" s="301"/>
      <c r="J110" s="155"/>
    </row>
    <row r="111" spans="1:10" s="170" customFormat="1" ht="54.75" customHeight="1" x14ac:dyDescent="0.25">
      <c r="A111" s="164"/>
      <c r="B111" s="164"/>
      <c r="C111" s="165" t="s">
        <v>33</v>
      </c>
      <c r="D111" s="338" t="s">
        <v>203</v>
      </c>
      <c r="E111" s="338"/>
      <c r="F111" s="338"/>
      <c r="G111" s="166"/>
      <c r="H111" s="167"/>
      <c r="I111" s="1"/>
      <c r="J111" s="169"/>
    </row>
    <row r="112" spans="1:10" s="170" customFormat="1" ht="15" customHeight="1" x14ac:dyDescent="0.25">
      <c r="A112" s="164" t="s">
        <v>22</v>
      </c>
      <c r="B112" s="164"/>
      <c r="C112" s="165" t="s">
        <v>204</v>
      </c>
      <c r="D112" s="339" t="s">
        <v>179</v>
      </c>
      <c r="E112" s="377"/>
      <c r="F112" s="171"/>
      <c r="G112" s="148" t="s">
        <v>10</v>
      </c>
      <c r="H112" s="149">
        <v>1350</v>
      </c>
      <c r="I112" s="1"/>
      <c r="J112" s="150">
        <f t="shared" ref="J112:J122" si="6">H112*I112</f>
        <v>0</v>
      </c>
    </row>
    <row r="113" spans="1:10" s="170" customFormat="1" ht="15" customHeight="1" x14ac:dyDescent="0.25">
      <c r="A113" s="164" t="s">
        <v>22</v>
      </c>
      <c r="B113" s="164"/>
      <c r="C113" s="165" t="s">
        <v>205</v>
      </c>
      <c r="D113" s="339" t="s">
        <v>180</v>
      </c>
      <c r="E113" s="377"/>
      <c r="F113" s="171"/>
      <c r="G113" s="148" t="s">
        <v>10</v>
      </c>
      <c r="H113" s="149">
        <v>270</v>
      </c>
      <c r="I113" s="1"/>
      <c r="J113" s="150">
        <f t="shared" si="6"/>
        <v>0</v>
      </c>
    </row>
    <row r="114" spans="1:10" s="170" customFormat="1" ht="15" customHeight="1" x14ac:dyDescent="0.25">
      <c r="A114" s="164" t="s">
        <v>22</v>
      </c>
      <c r="B114" s="164"/>
      <c r="C114" s="165" t="s">
        <v>206</v>
      </c>
      <c r="D114" s="339" t="s">
        <v>181</v>
      </c>
      <c r="E114" s="340"/>
      <c r="F114" s="171"/>
      <c r="G114" s="148" t="s">
        <v>10</v>
      </c>
      <c r="H114" s="149">
        <v>45</v>
      </c>
      <c r="I114" s="1"/>
      <c r="J114" s="150">
        <f t="shared" si="6"/>
        <v>0</v>
      </c>
    </row>
    <row r="115" spans="1:10" s="170" customFormat="1" ht="15" customHeight="1" x14ac:dyDescent="0.25">
      <c r="A115" s="164" t="s">
        <v>22</v>
      </c>
      <c r="B115" s="164"/>
      <c r="C115" s="165" t="s">
        <v>207</v>
      </c>
      <c r="D115" s="339" t="s">
        <v>182</v>
      </c>
      <c r="E115" s="340"/>
      <c r="F115" s="171"/>
      <c r="G115" s="148" t="s">
        <v>10</v>
      </c>
      <c r="H115" s="149">
        <v>45</v>
      </c>
      <c r="I115" s="1"/>
      <c r="J115" s="150">
        <f t="shared" si="6"/>
        <v>0</v>
      </c>
    </row>
    <row r="116" spans="1:10" s="170" customFormat="1" ht="15" customHeight="1" x14ac:dyDescent="0.25">
      <c r="A116" s="164" t="s">
        <v>22</v>
      </c>
      <c r="B116" s="164"/>
      <c r="C116" s="165" t="s">
        <v>208</v>
      </c>
      <c r="D116" s="339" t="s">
        <v>183</v>
      </c>
      <c r="E116" s="340"/>
      <c r="F116" s="171"/>
      <c r="G116" s="148" t="s">
        <v>10</v>
      </c>
      <c r="H116" s="149">
        <v>4500</v>
      </c>
      <c r="I116" s="1"/>
      <c r="J116" s="150">
        <f t="shared" si="6"/>
        <v>0</v>
      </c>
    </row>
    <row r="117" spans="1:10" s="170" customFormat="1" ht="15" customHeight="1" x14ac:dyDescent="0.25">
      <c r="A117" s="164" t="s">
        <v>22</v>
      </c>
      <c r="B117" s="164"/>
      <c r="C117" s="165" t="s">
        <v>209</v>
      </c>
      <c r="D117" s="339" t="s">
        <v>184</v>
      </c>
      <c r="E117" s="340"/>
      <c r="F117" s="171"/>
      <c r="G117" s="148" t="s">
        <v>10</v>
      </c>
      <c r="H117" s="149">
        <v>1350</v>
      </c>
      <c r="I117" s="1"/>
      <c r="J117" s="150">
        <f t="shared" si="6"/>
        <v>0</v>
      </c>
    </row>
    <row r="118" spans="1:10" s="170" customFormat="1" ht="15" customHeight="1" x14ac:dyDescent="0.25">
      <c r="A118" s="164" t="s">
        <v>22</v>
      </c>
      <c r="B118" s="164"/>
      <c r="C118" s="165" t="s">
        <v>210</v>
      </c>
      <c r="D118" s="339" t="s">
        <v>185</v>
      </c>
      <c r="E118" s="340"/>
      <c r="F118" s="171"/>
      <c r="G118" s="148" t="s">
        <v>10</v>
      </c>
      <c r="H118" s="149">
        <v>675</v>
      </c>
      <c r="I118" s="1"/>
      <c r="J118" s="150">
        <f t="shared" si="6"/>
        <v>0</v>
      </c>
    </row>
    <row r="119" spans="1:10" s="170" customFormat="1" ht="15" customHeight="1" x14ac:dyDescent="0.25">
      <c r="A119" s="164" t="s">
        <v>22</v>
      </c>
      <c r="B119" s="164"/>
      <c r="C119" s="165" t="s">
        <v>211</v>
      </c>
      <c r="D119" s="339" t="s">
        <v>186</v>
      </c>
      <c r="E119" s="340"/>
      <c r="F119" s="171"/>
      <c r="G119" s="148" t="s">
        <v>10</v>
      </c>
      <c r="H119" s="149">
        <v>675</v>
      </c>
      <c r="I119" s="1"/>
      <c r="J119" s="150">
        <f t="shared" si="6"/>
        <v>0</v>
      </c>
    </row>
    <row r="120" spans="1:10" s="170" customFormat="1" ht="15" customHeight="1" x14ac:dyDescent="0.25">
      <c r="A120" s="164" t="s">
        <v>22</v>
      </c>
      <c r="B120" s="164"/>
      <c r="C120" s="165" t="s">
        <v>212</v>
      </c>
      <c r="D120" s="339" t="s">
        <v>187</v>
      </c>
      <c r="E120" s="340"/>
      <c r="F120" s="171"/>
      <c r="G120" s="148" t="s">
        <v>10</v>
      </c>
      <c r="H120" s="149">
        <v>180</v>
      </c>
      <c r="I120" s="1"/>
      <c r="J120" s="150">
        <f t="shared" si="6"/>
        <v>0</v>
      </c>
    </row>
    <row r="121" spans="1:10" s="170" customFormat="1" ht="15" customHeight="1" x14ac:dyDescent="0.25">
      <c r="A121" s="164" t="s">
        <v>22</v>
      </c>
      <c r="B121" s="164"/>
      <c r="C121" s="165" t="s">
        <v>213</v>
      </c>
      <c r="D121" s="339" t="s">
        <v>188</v>
      </c>
      <c r="E121" s="340"/>
      <c r="F121" s="171"/>
      <c r="G121" s="148" t="s">
        <v>10</v>
      </c>
      <c r="H121" s="149">
        <v>180</v>
      </c>
      <c r="I121" s="1"/>
      <c r="J121" s="150">
        <f t="shared" si="6"/>
        <v>0</v>
      </c>
    </row>
    <row r="122" spans="1:10" s="170" customFormat="1" ht="15" customHeight="1" x14ac:dyDescent="0.25">
      <c r="A122" s="164" t="s">
        <v>22</v>
      </c>
      <c r="B122" s="164"/>
      <c r="C122" s="165" t="s">
        <v>214</v>
      </c>
      <c r="D122" s="339" t="s">
        <v>189</v>
      </c>
      <c r="E122" s="340"/>
      <c r="F122" s="171"/>
      <c r="G122" s="148" t="s">
        <v>10</v>
      </c>
      <c r="H122" s="149">
        <v>180</v>
      </c>
      <c r="I122" s="1"/>
      <c r="J122" s="150">
        <f t="shared" si="6"/>
        <v>0</v>
      </c>
    </row>
    <row r="123" spans="1:10" ht="15" customHeight="1" x14ac:dyDescent="0.25">
      <c r="A123" s="130"/>
      <c r="B123" s="130"/>
      <c r="C123" s="151"/>
      <c r="D123" s="152"/>
      <c r="E123" s="152"/>
      <c r="F123" s="152"/>
      <c r="G123" s="153"/>
      <c r="H123" s="154"/>
      <c r="I123" s="301"/>
      <c r="J123" s="155"/>
    </row>
    <row r="124" spans="1:10" s="170" customFormat="1" ht="27.75" customHeight="1" x14ac:dyDescent="0.25">
      <c r="A124" s="164" t="s">
        <v>22</v>
      </c>
      <c r="B124" s="164"/>
      <c r="C124" s="165" t="s">
        <v>34</v>
      </c>
      <c r="D124" s="338" t="s">
        <v>112</v>
      </c>
      <c r="E124" s="338"/>
      <c r="F124" s="338"/>
      <c r="G124" s="148" t="s">
        <v>10</v>
      </c>
      <c r="H124" s="149">
        <v>7200</v>
      </c>
      <c r="I124" s="1"/>
      <c r="J124" s="150">
        <f>H124*I124</f>
        <v>0</v>
      </c>
    </row>
    <row r="125" spans="1:10" ht="15" customHeight="1" x14ac:dyDescent="0.25">
      <c r="A125" s="130"/>
      <c r="B125" s="130"/>
      <c r="C125" s="151"/>
      <c r="D125" s="152"/>
      <c r="E125" s="152"/>
      <c r="F125" s="152"/>
      <c r="G125" s="153"/>
      <c r="H125" s="154"/>
      <c r="I125" s="301"/>
      <c r="J125" s="155"/>
    </row>
    <row r="126" spans="1:10" s="170" customFormat="1" ht="27.75" customHeight="1" x14ac:dyDescent="0.25">
      <c r="A126" s="164" t="s">
        <v>22</v>
      </c>
      <c r="B126" s="164"/>
      <c r="C126" s="165" t="s">
        <v>35</v>
      </c>
      <c r="D126" s="338" t="s">
        <v>113</v>
      </c>
      <c r="E126" s="338"/>
      <c r="F126" s="338"/>
      <c r="G126" s="148" t="s">
        <v>10</v>
      </c>
      <c r="H126" s="149">
        <v>180</v>
      </c>
      <c r="I126" s="1"/>
      <c r="J126" s="150">
        <f>H126*I126</f>
        <v>0</v>
      </c>
    </row>
    <row r="127" spans="1:10" ht="15" customHeight="1" x14ac:dyDescent="0.25">
      <c r="C127" s="151"/>
      <c r="D127" s="152"/>
      <c r="E127" s="152"/>
      <c r="F127" s="152"/>
      <c r="G127" s="153"/>
      <c r="H127" s="154"/>
      <c r="I127" s="301"/>
      <c r="J127" s="155"/>
    </row>
    <row r="128" spans="1:10" s="170" customFormat="1" ht="15" customHeight="1" x14ac:dyDescent="0.25">
      <c r="A128" s="164"/>
      <c r="B128" s="164"/>
      <c r="C128" s="165" t="s">
        <v>36</v>
      </c>
      <c r="D128" s="338" t="s">
        <v>114</v>
      </c>
      <c r="E128" s="338"/>
      <c r="F128" s="338"/>
      <c r="G128" s="166"/>
      <c r="H128" s="167"/>
      <c r="I128" s="1"/>
      <c r="J128" s="169"/>
    </row>
    <row r="129" spans="1:10" s="170" customFormat="1" ht="15" customHeight="1" x14ac:dyDescent="0.25">
      <c r="A129" s="164" t="s">
        <v>22</v>
      </c>
      <c r="B129" s="164"/>
      <c r="C129" s="165" t="s">
        <v>218</v>
      </c>
      <c r="D129" s="339" t="s">
        <v>215</v>
      </c>
      <c r="E129" s="340"/>
      <c r="F129" s="171"/>
      <c r="G129" s="148" t="s">
        <v>2</v>
      </c>
      <c r="H129" s="149">
        <v>90</v>
      </c>
      <c r="I129" s="1"/>
      <c r="J129" s="150">
        <f t="shared" ref="J129:J131" si="7">H129*I129</f>
        <v>0</v>
      </c>
    </row>
    <row r="130" spans="1:10" s="170" customFormat="1" ht="15" customHeight="1" x14ac:dyDescent="0.25">
      <c r="A130" s="164" t="s">
        <v>22</v>
      </c>
      <c r="B130" s="164"/>
      <c r="C130" s="165" t="s">
        <v>219</v>
      </c>
      <c r="D130" s="339" t="s">
        <v>216</v>
      </c>
      <c r="E130" s="340"/>
      <c r="F130" s="171"/>
      <c r="G130" s="148" t="s">
        <v>2</v>
      </c>
      <c r="H130" s="149">
        <v>90</v>
      </c>
      <c r="I130" s="1"/>
      <c r="J130" s="150">
        <f t="shared" si="7"/>
        <v>0</v>
      </c>
    </row>
    <row r="131" spans="1:10" s="170" customFormat="1" ht="15" customHeight="1" x14ac:dyDescent="0.25">
      <c r="A131" s="164" t="s">
        <v>22</v>
      </c>
      <c r="B131" s="164"/>
      <c r="C131" s="165" t="s">
        <v>220</v>
      </c>
      <c r="D131" s="339" t="s">
        <v>217</v>
      </c>
      <c r="E131" s="340"/>
      <c r="F131" s="171"/>
      <c r="G131" s="148" t="s">
        <v>2</v>
      </c>
      <c r="H131" s="149">
        <v>90</v>
      </c>
      <c r="I131" s="1"/>
      <c r="J131" s="150">
        <f t="shared" si="7"/>
        <v>0</v>
      </c>
    </row>
    <row r="132" spans="1:10" ht="15" customHeight="1" x14ac:dyDescent="0.25">
      <c r="C132" s="151"/>
      <c r="D132" s="152"/>
      <c r="E132" s="152"/>
      <c r="F132" s="152"/>
      <c r="G132" s="153"/>
      <c r="H132" s="154"/>
      <c r="I132" s="301"/>
      <c r="J132" s="155"/>
    </row>
    <row r="133" spans="1:10" s="170" customFormat="1" ht="15" customHeight="1" x14ac:dyDescent="0.25">
      <c r="A133" s="164"/>
      <c r="B133" s="164"/>
      <c r="C133" s="165" t="s">
        <v>54</v>
      </c>
      <c r="D133" s="338" t="s">
        <v>272</v>
      </c>
      <c r="E133" s="338"/>
      <c r="F133" s="338"/>
      <c r="G133" s="166"/>
      <c r="H133" s="167"/>
      <c r="I133" s="1"/>
      <c r="J133" s="169"/>
    </row>
    <row r="134" spans="1:10" s="170" customFormat="1" ht="15" customHeight="1" x14ac:dyDescent="0.25">
      <c r="A134" s="164" t="s">
        <v>22</v>
      </c>
      <c r="B134" s="164"/>
      <c r="C134" s="165" t="s">
        <v>224</v>
      </c>
      <c r="D134" s="339" t="s">
        <v>221</v>
      </c>
      <c r="E134" s="377"/>
      <c r="F134" s="171"/>
      <c r="G134" s="148" t="s">
        <v>10</v>
      </c>
      <c r="H134" s="149">
        <v>450</v>
      </c>
      <c r="I134" s="1"/>
      <c r="J134" s="150">
        <f t="shared" ref="J134:J137" si="8">H134*I134</f>
        <v>0</v>
      </c>
    </row>
    <row r="135" spans="1:10" s="170" customFormat="1" ht="15" customHeight="1" x14ac:dyDescent="0.25">
      <c r="A135" s="164" t="s">
        <v>22</v>
      </c>
      <c r="B135" s="164"/>
      <c r="C135" s="165" t="s">
        <v>225</v>
      </c>
      <c r="D135" s="339" t="s">
        <v>179</v>
      </c>
      <c r="E135" s="377"/>
      <c r="F135" s="171"/>
      <c r="G135" s="148" t="s">
        <v>10</v>
      </c>
      <c r="H135" s="149">
        <v>1350</v>
      </c>
      <c r="I135" s="1"/>
      <c r="J135" s="150">
        <f t="shared" si="8"/>
        <v>0</v>
      </c>
    </row>
    <row r="136" spans="1:10" s="170" customFormat="1" ht="15" customHeight="1" x14ac:dyDescent="0.25">
      <c r="A136" s="164" t="s">
        <v>22</v>
      </c>
      <c r="B136" s="164"/>
      <c r="C136" s="165" t="s">
        <v>226</v>
      </c>
      <c r="D136" s="339" t="s">
        <v>183</v>
      </c>
      <c r="E136" s="340"/>
      <c r="F136" s="171"/>
      <c r="G136" s="148" t="s">
        <v>10</v>
      </c>
      <c r="H136" s="149">
        <v>1350</v>
      </c>
      <c r="I136" s="1"/>
      <c r="J136" s="150">
        <f t="shared" si="8"/>
        <v>0</v>
      </c>
    </row>
    <row r="137" spans="1:10" s="170" customFormat="1" ht="15" customHeight="1" x14ac:dyDescent="0.25">
      <c r="A137" s="164" t="s">
        <v>22</v>
      </c>
      <c r="B137" s="164"/>
      <c r="C137" s="165" t="s">
        <v>227</v>
      </c>
      <c r="D137" s="339" t="s">
        <v>222</v>
      </c>
      <c r="E137" s="340"/>
      <c r="F137" s="171"/>
      <c r="G137" s="148" t="s">
        <v>10</v>
      </c>
      <c r="H137" s="149">
        <v>1350</v>
      </c>
      <c r="I137" s="1"/>
      <c r="J137" s="150">
        <f t="shared" si="8"/>
        <v>0</v>
      </c>
    </row>
    <row r="138" spans="1:10" ht="15" customHeight="1" x14ac:dyDescent="0.25">
      <c r="A138" s="130"/>
      <c r="B138" s="130"/>
      <c r="C138" s="151"/>
      <c r="D138" s="152"/>
      <c r="E138" s="152"/>
      <c r="F138" s="152"/>
      <c r="G138" s="153"/>
      <c r="H138" s="154"/>
      <c r="I138" s="301"/>
      <c r="J138" s="155"/>
    </row>
    <row r="139" spans="1:10" s="170" customFormat="1" ht="15" customHeight="1" x14ac:dyDescent="0.25">
      <c r="A139" s="164"/>
      <c r="B139" s="164"/>
      <c r="C139" s="165" t="s">
        <v>228</v>
      </c>
      <c r="D139" s="338" t="s">
        <v>223</v>
      </c>
      <c r="E139" s="338"/>
      <c r="F139" s="338"/>
      <c r="G139" s="166"/>
      <c r="H139" s="167"/>
      <c r="I139" s="1"/>
      <c r="J139" s="169"/>
    </row>
    <row r="140" spans="1:10" s="170" customFormat="1" ht="15" customHeight="1" x14ac:dyDescent="0.25">
      <c r="A140" s="164" t="s">
        <v>22</v>
      </c>
      <c r="B140" s="164"/>
      <c r="C140" s="165" t="s">
        <v>229</v>
      </c>
      <c r="D140" s="177" t="s">
        <v>221</v>
      </c>
      <c r="E140" s="178"/>
      <c r="F140" s="171"/>
      <c r="G140" s="148" t="s">
        <v>10</v>
      </c>
      <c r="H140" s="149">
        <v>150</v>
      </c>
      <c r="I140" s="1"/>
      <c r="J140" s="150">
        <f t="shared" ref="J140:J142" si="9">H140*I140</f>
        <v>0</v>
      </c>
    </row>
    <row r="141" spans="1:10" s="170" customFormat="1" ht="15" customHeight="1" x14ac:dyDescent="0.25">
      <c r="A141" s="164" t="s">
        <v>22</v>
      </c>
      <c r="B141" s="164"/>
      <c r="C141" s="165" t="s">
        <v>232</v>
      </c>
      <c r="D141" s="177" t="s">
        <v>230</v>
      </c>
      <c r="E141" s="178"/>
      <c r="F141" s="171"/>
      <c r="G141" s="148" t="s">
        <v>10</v>
      </c>
      <c r="H141" s="149">
        <v>150</v>
      </c>
      <c r="I141" s="1"/>
      <c r="J141" s="150">
        <f t="shared" si="9"/>
        <v>0</v>
      </c>
    </row>
    <row r="142" spans="1:10" s="170" customFormat="1" ht="15" customHeight="1" x14ac:dyDescent="0.25">
      <c r="A142" s="164" t="s">
        <v>22</v>
      </c>
      <c r="B142" s="164"/>
      <c r="C142" s="165" t="s">
        <v>233</v>
      </c>
      <c r="D142" s="177" t="s">
        <v>231</v>
      </c>
      <c r="E142" s="178"/>
      <c r="F142" s="171"/>
      <c r="G142" s="148" t="s">
        <v>10</v>
      </c>
      <c r="H142" s="149">
        <v>150</v>
      </c>
      <c r="I142" s="1"/>
      <c r="J142" s="150">
        <f t="shared" si="9"/>
        <v>0</v>
      </c>
    </row>
    <row r="143" spans="1:10" ht="15" customHeight="1" x14ac:dyDescent="0.25">
      <c r="A143" s="130"/>
      <c r="B143" s="130"/>
      <c r="C143" s="151"/>
      <c r="D143" s="152"/>
      <c r="E143" s="152"/>
      <c r="F143" s="152"/>
      <c r="G143" s="153"/>
      <c r="H143" s="154"/>
      <c r="I143" s="301"/>
      <c r="J143" s="155"/>
    </row>
    <row r="144" spans="1:10" ht="15.75" customHeight="1" x14ac:dyDescent="0.25">
      <c r="A144" s="130" t="s">
        <v>22</v>
      </c>
      <c r="B144" s="130"/>
      <c r="C144" s="143" t="s">
        <v>362</v>
      </c>
      <c r="D144" s="335" t="s">
        <v>361</v>
      </c>
      <c r="E144" s="335"/>
      <c r="F144" s="335"/>
      <c r="G144" s="148" t="s">
        <v>10</v>
      </c>
      <c r="H144" s="149">
        <v>150</v>
      </c>
      <c r="I144" s="1"/>
      <c r="J144" s="150">
        <f>H144*I144</f>
        <v>0</v>
      </c>
    </row>
    <row r="145" spans="1:10" ht="15" customHeight="1" x14ac:dyDescent="0.25">
      <c r="C145" s="151"/>
      <c r="D145" s="152"/>
      <c r="E145" s="152"/>
      <c r="F145" s="152"/>
      <c r="G145" s="153"/>
      <c r="H145" s="154"/>
      <c r="I145" s="301"/>
      <c r="J145" s="155"/>
    </row>
    <row r="146" spans="1:10" s="130" customFormat="1" ht="15" customHeight="1" x14ac:dyDescent="0.25">
      <c r="A146" s="130" t="s">
        <v>23</v>
      </c>
      <c r="C146" s="375" t="s">
        <v>234</v>
      </c>
      <c r="D146" s="375"/>
      <c r="E146" s="375"/>
      <c r="F146" s="375"/>
      <c r="G146" s="157"/>
      <c r="H146" s="158"/>
      <c r="I146" s="140" t="s">
        <v>92</v>
      </c>
      <c r="J146" s="159">
        <f>SUM(J148:J171)</f>
        <v>0</v>
      </c>
    </row>
    <row r="147" spans="1:10" s="130" customFormat="1" ht="8.1" customHeight="1" x14ac:dyDescent="0.25">
      <c r="C147" s="137"/>
      <c r="D147" s="137"/>
      <c r="E147" s="137"/>
      <c r="F147" s="137"/>
      <c r="G147" s="142"/>
      <c r="H147" s="138"/>
      <c r="I147" s="301"/>
      <c r="J147" s="142"/>
    </row>
    <row r="148" spans="1:10" ht="97.5" customHeight="1" x14ac:dyDescent="0.25">
      <c r="A148" s="130" t="s">
        <v>21</v>
      </c>
      <c r="B148" s="130"/>
      <c r="C148" s="143" t="s">
        <v>37</v>
      </c>
      <c r="D148" s="374" t="s">
        <v>255</v>
      </c>
      <c r="E148" s="374"/>
      <c r="F148" s="374"/>
      <c r="G148" s="144"/>
      <c r="H148" s="145"/>
      <c r="I148" s="1"/>
      <c r="J148" s="146"/>
    </row>
    <row r="149" spans="1:10" ht="15" customHeight="1" x14ac:dyDescent="0.25">
      <c r="A149" s="130" t="s">
        <v>22</v>
      </c>
      <c r="B149" s="130"/>
      <c r="C149" s="143" t="s">
        <v>238</v>
      </c>
      <c r="D149" s="335" t="s">
        <v>235</v>
      </c>
      <c r="E149" s="335"/>
      <c r="F149" s="335"/>
      <c r="G149" s="148" t="s">
        <v>2</v>
      </c>
      <c r="H149" s="149">
        <v>15</v>
      </c>
      <c r="I149" s="1"/>
      <c r="J149" s="150">
        <f t="shared" ref="J149:J159" si="10">H149*I149</f>
        <v>0</v>
      </c>
    </row>
    <row r="150" spans="1:10" ht="15" customHeight="1" x14ac:dyDescent="0.25">
      <c r="A150" s="130" t="s">
        <v>22</v>
      </c>
      <c r="B150" s="130"/>
      <c r="C150" s="143" t="s">
        <v>239</v>
      </c>
      <c r="D150" s="335" t="s">
        <v>236</v>
      </c>
      <c r="E150" s="335"/>
      <c r="F150" s="335"/>
      <c r="G150" s="148" t="s">
        <v>2</v>
      </c>
      <c r="H150" s="149">
        <v>15</v>
      </c>
      <c r="I150" s="1"/>
      <c r="J150" s="150">
        <f t="shared" si="10"/>
        <v>0</v>
      </c>
    </row>
    <row r="151" spans="1:10" ht="15" customHeight="1" x14ac:dyDescent="0.25">
      <c r="A151" s="130" t="s">
        <v>22</v>
      </c>
      <c r="B151" s="130"/>
      <c r="C151" s="143" t="s">
        <v>240</v>
      </c>
      <c r="D151" s="335" t="s">
        <v>237</v>
      </c>
      <c r="E151" s="335"/>
      <c r="F151" s="335"/>
      <c r="G151" s="148" t="s">
        <v>2</v>
      </c>
      <c r="H151" s="149">
        <v>15</v>
      </c>
      <c r="I151" s="1"/>
      <c r="J151" s="150">
        <f t="shared" si="10"/>
        <v>0</v>
      </c>
    </row>
    <row r="152" spans="1:10" ht="15" customHeight="1" x14ac:dyDescent="0.25">
      <c r="A152" s="130" t="s">
        <v>22</v>
      </c>
      <c r="B152" s="130"/>
      <c r="C152" s="143" t="s">
        <v>241</v>
      </c>
      <c r="D152" s="335" t="s">
        <v>126</v>
      </c>
      <c r="E152" s="335"/>
      <c r="F152" s="335"/>
      <c r="G152" s="148" t="s">
        <v>2</v>
      </c>
      <c r="H152" s="149">
        <v>9</v>
      </c>
      <c r="I152" s="1"/>
      <c r="J152" s="150">
        <f t="shared" si="10"/>
        <v>0</v>
      </c>
    </row>
    <row r="153" spans="1:10" ht="15" customHeight="1" x14ac:dyDescent="0.25">
      <c r="A153" s="130" t="s">
        <v>22</v>
      </c>
      <c r="B153" s="130"/>
      <c r="C153" s="143" t="s">
        <v>242</v>
      </c>
      <c r="D153" s="335" t="s">
        <v>127</v>
      </c>
      <c r="E153" s="335"/>
      <c r="F153" s="335"/>
      <c r="G153" s="148" t="s">
        <v>2</v>
      </c>
      <c r="H153" s="149">
        <v>9</v>
      </c>
      <c r="I153" s="1"/>
      <c r="J153" s="150">
        <f t="shared" si="10"/>
        <v>0</v>
      </c>
    </row>
    <row r="154" spans="1:10" ht="15" customHeight="1" x14ac:dyDescent="0.25">
      <c r="A154" s="130" t="s">
        <v>22</v>
      </c>
      <c r="B154" s="130"/>
      <c r="C154" s="143" t="s">
        <v>243</v>
      </c>
      <c r="D154" s="335" t="s">
        <v>128</v>
      </c>
      <c r="E154" s="335"/>
      <c r="F154" s="335"/>
      <c r="G154" s="148" t="s">
        <v>2</v>
      </c>
      <c r="H154" s="149">
        <v>9</v>
      </c>
      <c r="I154" s="1"/>
      <c r="J154" s="150">
        <f t="shared" si="10"/>
        <v>0</v>
      </c>
    </row>
    <row r="155" spans="1:10" ht="15" customHeight="1" x14ac:dyDescent="0.25">
      <c r="A155" s="130" t="s">
        <v>22</v>
      </c>
      <c r="B155" s="130"/>
      <c r="C155" s="143" t="s">
        <v>244</v>
      </c>
      <c r="D155" s="335" t="s">
        <v>129</v>
      </c>
      <c r="E155" s="335"/>
      <c r="F155" s="335"/>
      <c r="G155" s="148" t="s">
        <v>2</v>
      </c>
      <c r="H155" s="149">
        <v>9</v>
      </c>
      <c r="I155" s="1"/>
      <c r="J155" s="150">
        <f t="shared" si="10"/>
        <v>0</v>
      </c>
    </row>
    <row r="156" spans="1:10" ht="15" customHeight="1" x14ac:dyDescent="0.25">
      <c r="A156" s="130" t="s">
        <v>22</v>
      </c>
      <c r="B156" s="130"/>
      <c r="C156" s="143" t="s">
        <v>245</v>
      </c>
      <c r="D156" s="335" t="s">
        <v>130</v>
      </c>
      <c r="E156" s="335"/>
      <c r="F156" s="335"/>
      <c r="G156" s="148" t="s">
        <v>2</v>
      </c>
      <c r="H156" s="149">
        <v>8</v>
      </c>
      <c r="I156" s="1"/>
      <c r="J156" s="150">
        <f t="shared" si="10"/>
        <v>0</v>
      </c>
    </row>
    <row r="157" spans="1:10" ht="15" customHeight="1" x14ac:dyDescent="0.25">
      <c r="A157" s="130" t="s">
        <v>22</v>
      </c>
      <c r="B157" s="130"/>
      <c r="C157" s="143" t="s">
        <v>246</v>
      </c>
      <c r="D157" s="335" t="s">
        <v>131</v>
      </c>
      <c r="E157" s="335"/>
      <c r="F157" s="335"/>
      <c r="G157" s="148" t="s">
        <v>2</v>
      </c>
      <c r="H157" s="149">
        <v>9</v>
      </c>
      <c r="I157" s="1"/>
      <c r="J157" s="150">
        <f t="shared" si="10"/>
        <v>0</v>
      </c>
    </row>
    <row r="158" spans="1:10" ht="15" customHeight="1" x14ac:dyDescent="0.25">
      <c r="A158" s="130" t="s">
        <v>22</v>
      </c>
      <c r="B158" s="130"/>
      <c r="C158" s="143" t="s">
        <v>247</v>
      </c>
      <c r="D158" s="335" t="s">
        <v>132</v>
      </c>
      <c r="E158" s="335"/>
      <c r="F158" s="335"/>
      <c r="G158" s="148" t="s">
        <v>2</v>
      </c>
      <c r="H158" s="149">
        <v>7</v>
      </c>
      <c r="I158" s="1"/>
      <c r="J158" s="150">
        <f t="shared" si="10"/>
        <v>0</v>
      </c>
    </row>
    <row r="159" spans="1:10" ht="15" customHeight="1" x14ac:dyDescent="0.25">
      <c r="A159" s="130" t="s">
        <v>22</v>
      </c>
      <c r="B159" s="130"/>
      <c r="C159" s="143" t="s">
        <v>248</v>
      </c>
      <c r="D159" s="335" t="s">
        <v>133</v>
      </c>
      <c r="E159" s="335"/>
      <c r="F159" s="335"/>
      <c r="G159" s="148" t="s">
        <v>2</v>
      </c>
      <c r="H159" s="149">
        <v>8</v>
      </c>
      <c r="I159" s="1"/>
      <c r="J159" s="150">
        <f t="shared" si="10"/>
        <v>0</v>
      </c>
    </row>
    <row r="160" spans="1:10" ht="15" customHeight="1" x14ac:dyDescent="0.25">
      <c r="A160" s="130"/>
      <c r="B160" s="130"/>
      <c r="C160" s="151"/>
      <c r="D160" s="152"/>
      <c r="E160" s="152"/>
      <c r="F160" s="152"/>
      <c r="G160" s="153"/>
      <c r="H160" s="154"/>
      <c r="I160" s="301"/>
      <c r="J160" s="155"/>
    </row>
    <row r="161" spans="1:10" ht="96" customHeight="1" x14ac:dyDescent="0.25">
      <c r="A161" s="130" t="s">
        <v>21</v>
      </c>
      <c r="B161" s="130"/>
      <c r="C161" s="143" t="s">
        <v>38</v>
      </c>
      <c r="D161" s="374" t="s">
        <v>256</v>
      </c>
      <c r="E161" s="374"/>
      <c r="F161" s="374"/>
      <c r="G161" s="144"/>
      <c r="H161" s="145"/>
      <c r="I161" s="1"/>
      <c r="J161" s="146"/>
    </row>
    <row r="162" spans="1:10" ht="15" customHeight="1" x14ac:dyDescent="0.25">
      <c r="A162" s="130" t="s">
        <v>22</v>
      </c>
      <c r="B162" s="130"/>
      <c r="C162" s="143" t="s">
        <v>249</v>
      </c>
      <c r="D162" s="335" t="s">
        <v>253</v>
      </c>
      <c r="E162" s="335"/>
      <c r="F162" s="335"/>
      <c r="G162" s="148" t="s">
        <v>2</v>
      </c>
      <c r="H162" s="149">
        <v>5</v>
      </c>
      <c r="I162" s="1"/>
      <c r="J162" s="150">
        <f>H162*I162</f>
        <v>0</v>
      </c>
    </row>
    <row r="163" spans="1:10" ht="15" customHeight="1" x14ac:dyDescent="0.25">
      <c r="A163" s="130" t="s">
        <v>22</v>
      </c>
      <c r="B163" s="130"/>
      <c r="C163" s="143" t="s">
        <v>250</v>
      </c>
      <c r="D163" s="335" t="s">
        <v>254</v>
      </c>
      <c r="E163" s="335"/>
      <c r="F163" s="335"/>
      <c r="G163" s="148" t="s">
        <v>2</v>
      </c>
      <c r="H163" s="149">
        <v>5</v>
      </c>
      <c r="I163" s="1"/>
      <c r="J163" s="150">
        <f>H163*I163</f>
        <v>0</v>
      </c>
    </row>
    <row r="164" spans="1:10" ht="15" customHeight="1" x14ac:dyDescent="0.25">
      <c r="A164" s="130" t="s">
        <v>22</v>
      </c>
      <c r="B164" s="130"/>
      <c r="C164" s="143" t="s">
        <v>251</v>
      </c>
      <c r="D164" s="335" t="s">
        <v>252</v>
      </c>
      <c r="E164" s="335"/>
      <c r="F164" s="335"/>
      <c r="G164" s="148" t="s">
        <v>2</v>
      </c>
      <c r="H164" s="149">
        <v>5</v>
      </c>
      <c r="I164" s="1"/>
      <c r="J164" s="150">
        <f>H164*I164</f>
        <v>0</v>
      </c>
    </row>
    <row r="165" spans="1:10" ht="15" customHeight="1" x14ac:dyDescent="0.25">
      <c r="A165" s="130"/>
      <c r="B165" s="130"/>
      <c r="C165" s="151"/>
      <c r="D165" s="152"/>
      <c r="E165" s="152"/>
      <c r="F165" s="152"/>
      <c r="G165" s="153"/>
      <c r="H165" s="154"/>
      <c r="I165" s="301"/>
      <c r="J165" s="155"/>
    </row>
    <row r="166" spans="1:10" ht="40.5" customHeight="1" x14ac:dyDescent="0.25">
      <c r="A166" s="130" t="s">
        <v>21</v>
      </c>
      <c r="B166" s="130"/>
      <c r="C166" s="143" t="s">
        <v>39</v>
      </c>
      <c r="D166" s="374" t="s">
        <v>257</v>
      </c>
      <c r="E166" s="374"/>
      <c r="F166" s="374"/>
      <c r="G166" s="144"/>
      <c r="H166" s="145"/>
      <c r="I166" s="1"/>
      <c r="J166" s="146"/>
    </row>
    <row r="167" spans="1:10" ht="15" customHeight="1" x14ac:dyDescent="0.25">
      <c r="A167" s="130" t="s">
        <v>22</v>
      </c>
      <c r="B167" s="130"/>
      <c r="C167" s="143" t="s">
        <v>258</v>
      </c>
      <c r="D167" s="335" t="s">
        <v>137</v>
      </c>
      <c r="E167" s="335"/>
      <c r="F167" s="335"/>
      <c r="G167" s="148" t="s">
        <v>2</v>
      </c>
      <c r="H167" s="149">
        <v>14</v>
      </c>
      <c r="I167" s="1"/>
      <c r="J167" s="150">
        <f>H167*I167</f>
        <v>0</v>
      </c>
    </row>
    <row r="168" spans="1:10" ht="15" customHeight="1" x14ac:dyDescent="0.25">
      <c r="A168" s="130" t="s">
        <v>22</v>
      </c>
      <c r="B168" s="130"/>
      <c r="C168" s="143" t="s">
        <v>259</v>
      </c>
      <c r="D168" s="335" t="s">
        <v>136</v>
      </c>
      <c r="E168" s="335"/>
      <c r="F168" s="335"/>
      <c r="G168" s="148" t="s">
        <v>2</v>
      </c>
      <c r="H168" s="149">
        <v>18</v>
      </c>
      <c r="I168" s="1"/>
      <c r="J168" s="150">
        <f>H168*I168</f>
        <v>0</v>
      </c>
    </row>
    <row r="169" spans="1:10" ht="15" customHeight="1" x14ac:dyDescent="0.25">
      <c r="A169" s="130" t="s">
        <v>22</v>
      </c>
      <c r="B169" s="130"/>
      <c r="C169" s="143" t="s">
        <v>260</v>
      </c>
      <c r="D169" s="335" t="s">
        <v>135</v>
      </c>
      <c r="E169" s="335"/>
      <c r="F169" s="335"/>
      <c r="G169" s="148" t="s">
        <v>2</v>
      </c>
      <c r="H169" s="149">
        <v>56</v>
      </c>
      <c r="I169" s="1"/>
      <c r="J169" s="150">
        <f>H169*I169</f>
        <v>0</v>
      </c>
    </row>
    <row r="170" spans="1:10" ht="15" customHeight="1" x14ac:dyDescent="0.25">
      <c r="A170" s="130" t="s">
        <v>22</v>
      </c>
      <c r="B170" s="130"/>
      <c r="C170" s="143" t="s">
        <v>261</v>
      </c>
      <c r="D170" s="335" t="s">
        <v>134</v>
      </c>
      <c r="E170" s="335"/>
      <c r="F170" s="335"/>
      <c r="G170" s="148" t="s">
        <v>2</v>
      </c>
      <c r="H170" s="149">
        <v>32</v>
      </c>
      <c r="I170" s="1"/>
      <c r="J170" s="150">
        <f>H170*I170</f>
        <v>0</v>
      </c>
    </row>
    <row r="171" spans="1:10" ht="15" customHeight="1" x14ac:dyDescent="0.25">
      <c r="A171" s="130" t="s">
        <v>22</v>
      </c>
      <c r="B171" s="130"/>
      <c r="C171" s="143" t="s">
        <v>262</v>
      </c>
      <c r="D171" s="335" t="s">
        <v>138</v>
      </c>
      <c r="E171" s="335"/>
      <c r="F171" s="335"/>
      <c r="G171" s="148" t="s">
        <v>2</v>
      </c>
      <c r="H171" s="149">
        <v>9</v>
      </c>
      <c r="I171" s="1"/>
      <c r="J171" s="150">
        <f>H171*I171</f>
        <v>0</v>
      </c>
    </row>
    <row r="172" spans="1:10" ht="15" customHeight="1" x14ac:dyDescent="0.25">
      <c r="A172" s="130"/>
      <c r="B172" s="130"/>
      <c r="C172" s="151"/>
      <c r="D172" s="161"/>
      <c r="E172" s="161"/>
      <c r="F172" s="161"/>
      <c r="G172" s="153"/>
      <c r="H172" s="154"/>
      <c r="I172" s="301"/>
      <c r="J172" s="155"/>
    </row>
    <row r="173" spans="1:10" ht="15" customHeight="1" x14ac:dyDescent="0.25">
      <c r="A173" s="130"/>
      <c r="B173" s="130"/>
      <c r="C173" s="375" t="s">
        <v>399</v>
      </c>
      <c r="D173" s="375"/>
      <c r="E173" s="375"/>
      <c r="F173" s="375"/>
      <c r="G173" s="157"/>
      <c r="H173" s="158"/>
      <c r="I173" s="140" t="s">
        <v>92</v>
      </c>
      <c r="J173" s="159">
        <f>SUM(J175:J182)</f>
        <v>0</v>
      </c>
    </row>
    <row r="174" spans="1:10" ht="8.1" customHeight="1" x14ac:dyDescent="0.25">
      <c r="A174" s="130"/>
      <c r="B174" s="130"/>
      <c r="C174" s="151"/>
      <c r="D174" s="161"/>
      <c r="E174" s="161"/>
      <c r="F174" s="161"/>
      <c r="G174" s="153"/>
      <c r="H174" s="154"/>
      <c r="I174" s="302"/>
      <c r="J174" s="155"/>
    </row>
    <row r="175" spans="1:10" ht="54.75" customHeight="1" x14ac:dyDescent="0.25">
      <c r="A175" s="130"/>
      <c r="B175" s="130"/>
      <c r="C175" s="292" t="s">
        <v>40</v>
      </c>
      <c r="D175" s="378" t="s">
        <v>400</v>
      </c>
      <c r="E175" s="378"/>
      <c r="F175" s="378"/>
      <c r="G175" s="148" t="s">
        <v>13</v>
      </c>
      <c r="H175" s="149">
        <v>750</v>
      </c>
      <c r="I175" s="1"/>
      <c r="J175" s="150">
        <f>I175*H175</f>
        <v>0</v>
      </c>
    </row>
    <row r="176" spans="1:10" ht="15" customHeight="1" x14ac:dyDescent="0.25">
      <c r="A176" s="130"/>
      <c r="B176" s="130"/>
      <c r="C176" s="151"/>
      <c r="D176" s="161"/>
      <c r="E176" s="161"/>
      <c r="F176" s="161"/>
      <c r="G176" s="153"/>
      <c r="H176" s="154"/>
      <c r="I176" s="117"/>
      <c r="J176" s="155"/>
    </row>
    <row r="177" spans="1:10" ht="65.099999999999994" customHeight="1" x14ac:dyDescent="0.25">
      <c r="A177" s="130"/>
      <c r="B177" s="130"/>
      <c r="C177" s="292" t="s">
        <v>41</v>
      </c>
      <c r="D177" s="378" t="s">
        <v>402</v>
      </c>
      <c r="E177" s="378"/>
      <c r="F177" s="378"/>
      <c r="G177" s="148" t="s">
        <v>13</v>
      </c>
      <c r="H177" s="149">
        <v>750</v>
      </c>
      <c r="I177" s="1"/>
      <c r="J177" s="150">
        <f>I177*H177</f>
        <v>0</v>
      </c>
    </row>
    <row r="178" spans="1:10" ht="15" customHeight="1" x14ac:dyDescent="0.25">
      <c r="A178" s="130"/>
      <c r="B178" s="130"/>
      <c r="C178" s="151"/>
      <c r="D178" s="161"/>
      <c r="E178" s="161"/>
      <c r="F178" s="161"/>
      <c r="G178" s="153"/>
      <c r="H178" s="154"/>
      <c r="I178" s="117"/>
      <c r="J178" s="155"/>
    </row>
    <row r="179" spans="1:10" ht="65.099999999999994" customHeight="1" x14ac:dyDescent="0.25">
      <c r="A179" s="130"/>
      <c r="B179" s="130"/>
      <c r="C179" s="292" t="s">
        <v>42</v>
      </c>
      <c r="D179" s="378" t="s">
        <v>401</v>
      </c>
      <c r="E179" s="378"/>
      <c r="F179" s="378"/>
      <c r="G179" s="148" t="s">
        <v>13</v>
      </c>
      <c r="H179" s="149">
        <v>750</v>
      </c>
      <c r="I179" s="1"/>
      <c r="J179" s="150">
        <f t="shared" ref="J179" si="11">I179*H179</f>
        <v>0</v>
      </c>
    </row>
    <row r="180" spans="1:10" ht="15" customHeight="1" x14ac:dyDescent="0.25">
      <c r="A180" s="130"/>
      <c r="B180" s="130"/>
      <c r="C180" s="151"/>
      <c r="D180" s="161"/>
      <c r="E180" s="161"/>
      <c r="F180" s="161"/>
      <c r="G180" s="153"/>
      <c r="H180" s="154"/>
      <c r="I180" s="117"/>
      <c r="J180" s="155"/>
    </row>
    <row r="181" spans="1:10" ht="54.75" customHeight="1" x14ac:dyDescent="0.25">
      <c r="A181" s="130"/>
      <c r="B181" s="130"/>
      <c r="C181" s="292" t="s">
        <v>43</v>
      </c>
      <c r="D181" s="379" t="s">
        <v>403</v>
      </c>
      <c r="E181" s="379"/>
      <c r="F181" s="379"/>
      <c r="G181" s="148" t="s">
        <v>13</v>
      </c>
      <c r="H181" s="149">
        <v>750</v>
      </c>
      <c r="I181" s="1"/>
      <c r="J181" s="150">
        <f>I181*H181</f>
        <v>0</v>
      </c>
    </row>
    <row r="182" spans="1:10" ht="15" customHeight="1" x14ac:dyDescent="0.25">
      <c r="A182" s="130"/>
      <c r="B182" s="130"/>
      <c r="C182" s="151"/>
      <c r="D182" s="161"/>
      <c r="E182" s="161"/>
      <c r="F182" s="161"/>
      <c r="G182" s="153"/>
      <c r="H182" s="154"/>
      <c r="I182" s="314"/>
      <c r="J182" s="155"/>
    </row>
    <row r="183" spans="1:10" s="130" customFormat="1" ht="15" customHeight="1" x14ac:dyDescent="0.25">
      <c r="A183" s="130" t="s">
        <v>23</v>
      </c>
      <c r="C183" s="375" t="s">
        <v>404</v>
      </c>
      <c r="D183" s="375"/>
      <c r="E183" s="375"/>
      <c r="F183" s="375"/>
      <c r="G183" s="157"/>
      <c r="H183" s="158"/>
      <c r="I183" s="140" t="s">
        <v>92</v>
      </c>
      <c r="J183" s="159">
        <f>SUM(J185:J198)</f>
        <v>0</v>
      </c>
    </row>
    <row r="184" spans="1:10" s="130" customFormat="1" ht="8.1" customHeight="1" x14ac:dyDescent="0.25">
      <c r="C184" s="137"/>
      <c r="D184" s="137"/>
      <c r="E184" s="137"/>
      <c r="F184" s="137"/>
      <c r="G184" s="142"/>
      <c r="H184" s="138"/>
      <c r="I184" s="301"/>
      <c r="J184" s="142"/>
    </row>
    <row r="185" spans="1:10" s="170" customFormat="1" ht="69" customHeight="1" x14ac:dyDescent="0.25">
      <c r="A185" s="164" t="s">
        <v>22</v>
      </c>
      <c r="B185" s="164"/>
      <c r="C185" s="165" t="s">
        <v>44</v>
      </c>
      <c r="D185" s="338" t="s">
        <v>115</v>
      </c>
      <c r="E185" s="338"/>
      <c r="F185" s="338"/>
      <c r="G185" s="148" t="s">
        <v>12</v>
      </c>
      <c r="H185" s="149">
        <v>90</v>
      </c>
      <c r="I185" s="1"/>
      <c r="J185" s="150">
        <f>H185*I185</f>
        <v>0</v>
      </c>
    </row>
    <row r="186" spans="1:10" ht="15" customHeight="1" x14ac:dyDescent="0.25">
      <c r="A186" s="130"/>
      <c r="B186" s="130"/>
      <c r="C186" s="151"/>
      <c r="D186" s="152"/>
      <c r="E186" s="152"/>
      <c r="F186" s="152"/>
      <c r="G186" s="153"/>
      <c r="H186" s="154"/>
      <c r="I186" s="301"/>
      <c r="J186" s="155"/>
    </row>
    <row r="187" spans="1:10" ht="32.25" customHeight="1" x14ac:dyDescent="0.25">
      <c r="A187" s="130" t="s">
        <v>21</v>
      </c>
      <c r="B187" s="130"/>
      <c r="C187" s="143" t="s">
        <v>45</v>
      </c>
      <c r="D187" s="376" t="s">
        <v>123</v>
      </c>
      <c r="E187" s="376"/>
      <c r="F187" s="376"/>
      <c r="G187" s="144"/>
      <c r="H187" s="145"/>
      <c r="I187" s="1"/>
      <c r="J187" s="146"/>
    </row>
    <row r="188" spans="1:10" ht="15" customHeight="1" x14ac:dyDescent="0.25">
      <c r="A188" s="130" t="s">
        <v>22</v>
      </c>
      <c r="B188" s="130"/>
      <c r="C188" s="143" t="s">
        <v>276</v>
      </c>
      <c r="D188" s="179" t="s">
        <v>116</v>
      </c>
      <c r="E188" s="180"/>
      <c r="F188" s="181"/>
      <c r="G188" s="148" t="s">
        <v>10</v>
      </c>
      <c r="H188" s="149">
        <v>10</v>
      </c>
      <c r="I188" s="1"/>
      <c r="J188" s="150">
        <f t="shared" ref="J188:J194" si="12">H188*I188</f>
        <v>0</v>
      </c>
    </row>
    <row r="189" spans="1:10" ht="15" customHeight="1" x14ac:dyDescent="0.25">
      <c r="A189" s="130" t="s">
        <v>22</v>
      </c>
      <c r="B189" s="130"/>
      <c r="C189" s="143" t="s">
        <v>277</v>
      </c>
      <c r="D189" s="179" t="s">
        <v>117</v>
      </c>
      <c r="E189" s="180"/>
      <c r="F189" s="181"/>
      <c r="G189" s="148" t="s">
        <v>10</v>
      </c>
      <c r="H189" s="149">
        <v>70</v>
      </c>
      <c r="I189" s="1"/>
      <c r="J189" s="150">
        <f t="shared" si="12"/>
        <v>0</v>
      </c>
    </row>
    <row r="190" spans="1:10" ht="15" customHeight="1" x14ac:dyDescent="0.25">
      <c r="A190" s="130" t="s">
        <v>22</v>
      </c>
      <c r="B190" s="130"/>
      <c r="C190" s="143" t="s">
        <v>278</v>
      </c>
      <c r="D190" s="179" t="s">
        <v>118</v>
      </c>
      <c r="E190" s="180"/>
      <c r="F190" s="181"/>
      <c r="G190" s="148" t="s">
        <v>10</v>
      </c>
      <c r="H190" s="149">
        <v>10</v>
      </c>
      <c r="I190" s="1"/>
      <c r="J190" s="150">
        <f t="shared" si="12"/>
        <v>0</v>
      </c>
    </row>
    <row r="191" spans="1:10" ht="15" customHeight="1" x14ac:dyDescent="0.25">
      <c r="A191" s="130" t="s">
        <v>22</v>
      </c>
      <c r="B191" s="130"/>
      <c r="C191" s="143" t="s">
        <v>279</v>
      </c>
      <c r="D191" s="179" t="s">
        <v>119</v>
      </c>
      <c r="E191" s="180"/>
      <c r="F191" s="181"/>
      <c r="G191" s="148" t="s">
        <v>10</v>
      </c>
      <c r="H191" s="149">
        <v>10</v>
      </c>
      <c r="I191" s="1"/>
      <c r="J191" s="150">
        <f t="shared" si="12"/>
        <v>0</v>
      </c>
    </row>
    <row r="192" spans="1:10" ht="15" customHeight="1" x14ac:dyDescent="0.25">
      <c r="A192" s="130" t="s">
        <v>22</v>
      </c>
      <c r="B192" s="130"/>
      <c r="C192" s="143" t="s">
        <v>280</v>
      </c>
      <c r="D192" s="179" t="s">
        <v>120</v>
      </c>
      <c r="E192" s="180"/>
      <c r="F192" s="181"/>
      <c r="G192" s="148" t="s">
        <v>10</v>
      </c>
      <c r="H192" s="149">
        <v>10</v>
      </c>
      <c r="I192" s="1"/>
      <c r="J192" s="150">
        <f t="shared" si="12"/>
        <v>0</v>
      </c>
    </row>
    <row r="193" spans="1:10" ht="15" customHeight="1" x14ac:dyDescent="0.25">
      <c r="A193" s="130" t="s">
        <v>22</v>
      </c>
      <c r="B193" s="130"/>
      <c r="C193" s="143" t="s">
        <v>405</v>
      </c>
      <c r="D193" s="179" t="s">
        <v>121</v>
      </c>
      <c r="E193" s="180"/>
      <c r="F193" s="181"/>
      <c r="G193" s="148" t="s">
        <v>10</v>
      </c>
      <c r="H193" s="149">
        <v>10</v>
      </c>
      <c r="I193" s="1"/>
      <c r="J193" s="150">
        <f t="shared" si="12"/>
        <v>0</v>
      </c>
    </row>
    <row r="194" spans="1:10" ht="15" customHeight="1" x14ac:dyDescent="0.25">
      <c r="A194" s="130" t="s">
        <v>22</v>
      </c>
      <c r="B194" s="130"/>
      <c r="C194" s="143" t="s">
        <v>406</v>
      </c>
      <c r="D194" s="179" t="s">
        <v>122</v>
      </c>
      <c r="E194" s="180"/>
      <c r="F194" s="181"/>
      <c r="G194" s="148" t="s">
        <v>10</v>
      </c>
      <c r="H194" s="149">
        <v>10</v>
      </c>
      <c r="I194" s="1"/>
      <c r="J194" s="150">
        <f t="shared" si="12"/>
        <v>0</v>
      </c>
    </row>
    <row r="195" spans="1:10" ht="15" customHeight="1" x14ac:dyDescent="0.25">
      <c r="A195" s="130"/>
      <c r="B195" s="130"/>
      <c r="C195" s="151"/>
      <c r="D195" s="152"/>
      <c r="E195" s="152"/>
      <c r="F195" s="152"/>
      <c r="G195" s="153"/>
      <c r="H195" s="154"/>
      <c r="I195" s="301"/>
      <c r="J195" s="155"/>
    </row>
    <row r="196" spans="1:10" s="170" customFormat="1" ht="54.75" customHeight="1" x14ac:dyDescent="0.25">
      <c r="A196" s="164" t="s">
        <v>22</v>
      </c>
      <c r="B196" s="164"/>
      <c r="C196" s="165" t="s">
        <v>281</v>
      </c>
      <c r="D196" s="338" t="s">
        <v>124</v>
      </c>
      <c r="E196" s="338"/>
      <c r="F196" s="338"/>
      <c r="G196" s="148" t="s">
        <v>13</v>
      </c>
      <c r="H196" s="149">
        <v>25</v>
      </c>
      <c r="I196" s="1"/>
      <c r="J196" s="150">
        <f>H196*I196</f>
        <v>0</v>
      </c>
    </row>
    <row r="197" spans="1:10" ht="15" customHeight="1" x14ac:dyDescent="0.25">
      <c r="A197" s="130"/>
      <c r="B197" s="130"/>
      <c r="C197" s="151"/>
      <c r="D197" s="152"/>
      <c r="E197" s="152"/>
      <c r="F197" s="152"/>
      <c r="G197" s="153"/>
      <c r="H197" s="154"/>
      <c r="I197" s="301"/>
      <c r="J197" s="155"/>
    </row>
    <row r="198" spans="1:10" s="170" customFormat="1" ht="43.5" customHeight="1" x14ac:dyDescent="0.25">
      <c r="A198" s="164" t="s">
        <v>22</v>
      </c>
      <c r="B198" s="164"/>
      <c r="C198" s="165" t="s">
        <v>282</v>
      </c>
      <c r="D198" s="338" t="s">
        <v>125</v>
      </c>
      <c r="E198" s="338"/>
      <c r="F198" s="338"/>
      <c r="G198" s="148" t="s">
        <v>13</v>
      </c>
      <c r="H198" s="149">
        <v>25</v>
      </c>
      <c r="I198" s="1"/>
      <c r="J198" s="150">
        <f>H198*I198</f>
        <v>0</v>
      </c>
    </row>
    <row r="199" spans="1:10" ht="15" customHeight="1" x14ac:dyDescent="0.25">
      <c r="A199" s="130"/>
      <c r="B199" s="130"/>
      <c r="C199" s="151"/>
      <c r="D199" s="152"/>
      <c r="E199" s="152"/>
      <c r="F199" s="152"/>
      <c r="G199" s="153"/>
      <c r="H199" s="154"/>
      <c r="I199" s="301"/>
      <c r="J199" s="155"/>
    </row>
    <row r="200" spans="1:10" s="130" customFormat="1" ht="15" customHeight="1" x14ac:dyDescent="0.25">
      <c r="A200" s="130" t="s">
        <v>23</v>
      </c>
      <c r="C200" s="375" t="s">
        <v>407</v>
      </c>
      <c r="D200" s="375"/>
      <c r="E200" s="375"/>
      <c r="F200" s="375"/>
      <c r="G200" s="157"/>
      <c r="H200" s="158"/>
      <c r="I200" s="140" t="s">
        <v>92</v>
      </c>
      <c r="J200" s="159">
        <f>SUM(J203:J222)</f>
        <v>0</v>
      </c>
    </row>
    <row r="201" spans="1:10" s="130" customFormat="1" ht="8.1" customHeight="1" x14ac:dyDescent="0.25">
      <c r="C201" s="137"/>
      <c r="D201" s="137"/>
      <c r="E201" s="137"/>
      <c r="F201" s="137"/>
      <c r="G201" s="142"/>
      <c r="H201" s="138"/>
      <c r="I201" s="301"/>
      <c r="J201" s="142"/>
    </row>
    <row r="202" spans="1:10" ht="40.5" customHeight="1" x14ac:dyDescent="0.25">
      <c r="A202" s="130" t="s">
        <v>21</v>
      </c>
      <c r="B202" s="130"/>
      <c r="C202" s="143" t="s">
        <v>46</v>
      </c>
      <c r="D202" s="373" t="s">
        <v>270</v>
      </c>
      <c r="E202" s="376"/>
      <c r="F202" s="376"/>
      <c r="G202" s="144"/>
      <c r="H202" s="145"/>
      <c r="I202" s="1"/>
      <c r="J202" s="146"/>
    </row>
    <row r="203" spans="1:10" ht="15" customHeight="1" x14ac:dyDescent="0.25">
      <c r="A203" s="130" t="s">
        <v>22</v>
      </c>
      <c r="B203" s="130"/>
      <c r="C203" s="143" t="s">
        <v>408</v>
      </c>
      <c r="D203" s="179" t="s">
        <v>263</v>
      </c>
      <c r="E203" s="180"/>
      <c r="F203" s="181"/>
      <c r="G203" s="148" t="s">
        <v>13</v>
      </c>
      <c r="H203" s="149">
        <v>450</v>
      </c>
      <c r="I203" s="1"/>
      <c r="J203" s="150">
        <f t="shared" ref="J203:J209" si="13">H203*I203</f>
        <v>0</v>
      </c>
    </row>
    <row r="204" spans="1:10" ht="15" customHeight="1" x14ac:dyDescent="0.25">
      <c r="A204" s="130" t="s">
        <v>22</v>
      </c>
      <c r="B204" s="130"/>
      <c r="C204" s="143" t="s">
        <v>409</v>
      </c>
      <c r="D204" s="179" t="s">
        <v>264</v>
      </c>
      <c r="E204" s="180"/>
      <c r="F204" s="181"/>
      <c r="G204" s="148" t="s">
        <v>13</v>
      </c>
      <c r="H204" s="149">
        <v>45</v>
      </c>
      <c r="I204" s="1"/>
      <c r="J204" s="150">
        <f t="shared" si="13"/>
        <v>0</v>
      </c>
    </row>
    <row r="205" spans="1:10" ht="15" customHeight="1" x14ac:dyDescent="0.25">
      <c r="A205" s="130" t="s">
        <v>22</v>
      </c>
      <c r="B205" s="130"/>
      <c r="C205" s="143" t="s">
        <v>410</v>
      </c>
      <c r="D205" s="179" t="s">
        <v>265</v>
      </c>
      <c r="E205" s="180"/>
      <c r="F205" s="181"/>
      <c r="G205" s="148" t="s">
        <v>13</v>
      </c>
      <c r="H205" s="149">
        <v>10</v>
      </c>
      <c r="I205" s="1"/>
      <c r="J205" s="150">
        <f t="shared" si="13"/>
        <v>0</v>
      </c>
    </row>
    <row r="206" spans="1:10" ht="15" customHeight="1" x14ac:dyDescent="0.25">
      <c r="A206" s="130" t="s">
        <v>22</v>
      </c>
      <c r="B206" s="130"/>
      <c r="C206" s="143" t="s">
        <v>411</v>
      </c>
      <c r="D206" s="179" t="s">
        <v>266</v>
      </c>
      <c r="E206" s="180"/>
      <c r="F206" s="181"/>
      <c r="G206" s="148" t="s">
        <v>10</v>
      </c>
      <c r="H206" s="149">
        <v>30</v>
      </c>
      <c r="I206" s="1"/>
      <c r="J206" s="150">
        <f t="shared" si="13"/>
        <v>0</v>
      </c>
    </row>
    <row r="207" spans="1:10" ht="15" customHeight="1" x14ac:dyDescent="0.25">
      <c r="A207" s="130" t="s">
        <v>22</v>
      </c>
      <c r="B207" s="130"/>
      <c r="C207" s="143" t="s">
        <v>412</v>
      </c>
      <c r="D207" s="179" t="s">
        <v>267</v>
      </c>
      <c r="E207" s="180"/>
      <c r="F207" s="181"/>
      <c r="G207" s="148" t="s">
        <v>10</v>
      </c>
      <c r="H207" s="149">
        <v>35</v>
      </c>
      <c r="I207" s="1"/>
      <c r="J207" s="150">
        <f t="shared" si="13"/>
        <v>0</v>
      </c>
    </row>
    <row r="208" spans="1:10" ht="15" customHeight="1" x14ac:dyDescent="0.25">
      <c r="A208" s="130" t="s">
        <v>22</v>
      </c>
      <c r="B208" s="130"/>
      <c r="C208" s="143" t="s">
        <v>413</v>
      </c>
      <c r="D208" s="179" t="s">
        <v>268</v>
      </c>
      <c r="E208" s="180"/>
      <c r="F208" s="181"/>
      <c r="G208" s="148" t="s">
        <v>10</v>
      </c>
      <c r="H208" s="149">
        <v>35</v>
      </c>
      <c r="I208" s="1"/>
      <c r="J208" s="150">
        <f t="shared" si="13"/>
        <v>0</v>
      </c>
    </row>
    <row r="209" spans="1:10" ht="15" customHeight="1" x14ac:dyDescent="0.25">
      <c r="A209" s="130" t="s">
        <v>22</v>
      </c>
      <c r="B209" s="130"/>
      <c r="C209" s="143" t="s">
        <v>414</v>
      </c>
      <c r="D209" s="179" t="s">
        <v>269</v>
      </c>
      <c r="E209" s="180"/>
      <c r="F209" s="181"/>
      <c r="G209" s="148" t="s">
        <v>10</v>
      </c>
      <c r="H209" s="149">
        <v>35</v>
      </c>
      <c r="I209" s="1"/>
      <c r="J209" s="150">
        <f t="shared" si="13"/>
        <v>0</v>
      </c>
    </row>
    <row r="210" spans="1:10" ht="15" customHeight="1" x14ac:dyDescent="0.25">
      <c r="A210" s="130"/>
      <c r="B210" s="130"/>
      <c r="C210" s="151"/>
      <c r="D210" s="152"/>
      <c r="E210" s="152"/>
      <c r="F210" s="152"/>
      <c r="G210" s="153"/>
      <c r="H210" s="154"/>
      <c r="I210" s="301"/>
      <c r="J210" s="155"/>
    </row>
    <row r="211" spans="1:10" ht="30" customHeight="1" x14ac:dyDescent="0.25">
      <c r="A211" s="130" t="s">
        <v>21</v>
      </c>
      <c r="B211" s="130"/>
      <c r="C211" s="143" t="s">
        <v>47</v>
      </c>
      <c r="D211" s="373" t="s">
        <v>275</v>
      </c>
      <c r="E211" s="376"/>
      <c r="F211" s="376"/>
      <c r="G211" s="144"/>
      <c r="H211" s="145"/>
      <c r="I211" s="1"/>
      <c r="J211" s="146"/>
    </row>
    <row r="212" spans="1:10" ht="15" customHeight="1" x14ac:dyDescent="0.25">
      <c r="A212" s="130" t="s">
        <v>22</v>
      </c>
      <c r="B212" s="130"/>
      <c r="C212" s="143" t="s">
        <v>415</v>
      </c>
      <c r="D212" s="179" t="s">
        <v>267</v>
      </c>
      <c r="E212" s="180"/>
      <c r="F212" s="181"/>
      <c r="G212" s="148" t="s">
        <v>10</v>
      </c>
      <c r="H212" s="149">
        <v>25</v>
      </c>
      <c r="I212" s="1"/>
      <c r="J212" s="150">
        <f>H212*I212</f>
        <v>0</v>
      </c>
    </row>
    <row r="213" spans="1:10" ht="15" customHeight="1" x14ac:dyDescent="0.25">
      <c r="A213" s="130" t="s">
        <v>22</v>
      </c>
      <c r="B213" s="130"/>
      <c r="C213" s="143" t="s">
        <v>416</v>
      </c>
      <c r="D213" s="179" t="s">
        <v>268</v>
      </c>
      <c r="E213" s="180"/>
      <c r="F213" s="181"/>
      <c r="G213" s="148" t="s">
        <v>10</v>
      </c>
      <c r="H213" s="149">
        <v>25</v>
      </c>
      <c r="I213" s="1"/>
      <c r="J213" s="150">
        <f>H213*I213</f>
        <v>0</v>
      </c>
    </row>
    <row r="214" spans="1:10" ht="15" customHeight="1" x14ac:dyDescent="0.25">
      <c r="A214" s="130" t="s">
        <v>22</v>
      </c>
      <c r="B214" s="130"/>
      <c r="C214" s="143" t="s">
        <v>417</v>
      </c>
      <c r="D214" s="179" t="s">
        <v>269</v>
      </c>
      <c r="E214" s="180"/>
      <c r="F214" s="181"/>
      <c r="G214" s="148" t="s">
        <v>10</v>
      </c>
      <c r="H214" s="149">
        <v>25</v>
      </c>
      <c r="I214" s="1"/>
      <c r="J214" s="150">
        <f>H214*I214</f>
        <v>0</v>
      </c>
    </row>
    <row r="215" spans="1:10" ht="15" customHeight="1" x14ac:dyDescent="0.25">
      <c r="A215" s="130" t="s">
        <v>22</v>
      </c>
      <c r="B215" s="130"/>
      <c r="C215" s="143" t="s">
        <v>418</v>
      </c>
      <c r="D215" s="179" t="s">
        <v>271</v>
      </c>
      <c r="E215" s="180"/>
      <c r="F215" s="181"/>
      <c r="G215" s="148" t="s">
        <v>10</v>
      </c>
      <c r="H215" s="149">
        <v>25</v>
      </c>
      <c r="I215" s="1"/>
      <c r="J215" s="150">
        <f>H215*I215</f>
        <v>0</v>
      </c>
    </row>
    <row r="216" spans="1:10" ht="15" customHeight="1" x14ac:dyDescent="0.25">
      <c r="A216" s="130" t="s">
        <v>22</v>
      </c>
      <c r="B216" s="130"/>
      <c r="C216" s="143" t="s">
        <v>419</v>
      </c>
      <c r="D216" s="179" t="s">
        <v>364</v>
      </c>
      <c r="E216" s="180"/>
      <c r="F216" s="181"/>
      <c r="G216" s="148" t="s">
        <v>10</v>
      </c>
      <c r="H216" s="149">
        <v>25</v>
      </c>
      <c r="I216" s="1"/>
      <c r="J216" s="150">
        <f>H216*I216</f>
        <v>0</v>
      </c>
    </row>
    <row r="217" spans="1:10" ht="15" customHeight="1" x14ac:dyDescent="0.25">
      <c r="A217" s="130"/>
      <c r="B217" s="130"/>
      <c r="C217" s="182"/>
      <c r="D217" s="180"/>
      <c r="E217" s="180"/>
      <c r="F217" s="183"/>
      <c r="G217" s="184"/>
      <c r="H217" s="167"/>
      <c r="I217" s="301"/>
      <c r="J217" s="168"/>
    </row>
    <row r="218" spans="1:10" ht="27.75" customHeight="1" x14ac:dyDescent="0.25">
      <c r="A218" s="130" t="s">
        <v>22</v>
      </c>
      <c r="B218" s="130"/>
      <c r="C218" s="143" t="s">
        <v>420</v>
      </c>
      <c r="D218" s="335" t="s">
        <v>274</v>
      </c>
      <c r="E218" s="335"/>
      <c r="F218" s="335"/>
      <c r="G218" s="148" t="s">
        <v>13</v>
      </c>
      <c r="H218" s="149">
        <v>45</v>
      </c>
      <c r="I218" s="1"/>
      <c r="J218" s="150">
        <f>H218*I218</f>
        <v>0</v>
      </c>
    </row>
    <row r="219" spans="1:10" ht="15" customHeight="1" x14ac:dyDescent="0.25">
      <c r="A219" s="130"/>
      <c r="B219" s="130"/>
      <c r="C219" s="151"/>
      <c r="D219" s="152"/>
      <c r="E219" s="152"/>
      <c r="F219" s="152"/>
      <c r="G219" s="153"/>
      <c r="H219" s="154"/>
      <c r="I219" s="301"/>
      <c r="J219" s="155"/>
    </row>
    <row r="220" spans="1:10" ht="28.5" customHeight="1" x14ac:dyDescent="0.25">
      <c r="A220" s="130" t="s">
        <v>22</v>
      </c>
      <c r="B220" s="130"/>
      <c r="C220" s="143" t="s">
        <v>421</v>
      </c>
      <c r="D220" s="335" t="s">
        <v>273</v>
      </c>
      <c r="E220" s="335"/>
      <c r="F220" s="335"/>
      <c r="G220" s="148" t="s">
        <v>13</v>
      </c>
      <c r="H220" s="149">
        <v>180</v>
      </c>
      <c r="I220" s="1"/>
      <c r="J220" s="150">
        <f>H220*I220</f>
        <v>0</v>
      </c>
    </row>
    <row r="221" spans="1:10" ht="15" customHeight="1" x14ac:dyDescent="0.25">
      <c r="A221" s="130"/>
      <c r="B221" s="130"/>
      <c r="C221" s="151"/>
      <c r="D221" s="152"/>
      <c r="E221" s="152"/>
      <c r="F221" s="152"/>
      <c r="G221" s="153"/>
      <c r="H221" s="154"/>
      <c r="I221" s="301"/>
      <c r="J221" s="155"/>
    </row>
    <row r="222" spans="1:10" s="170" customFormat="1" ht="28.5" customHeight="1" x14ac:dyDescent="0.25">
      <c r="A222" s="164" t="s">
        <v>22</v>
      </c>
      <c r="B222" s="164"/>
      <c r="C222" s="165" t="s">
        <v>422</v>
      </c>
      <c r="D222" s="338" t="s">
        <v>283</v>
      </c>
      <c r="E222" s="338"/>
      <c r="F222" s="338"/>
      <c r="G222" s="148" t="s">
        <v>2</v>
      </c>
      <c r="H222" s="149">
        <v>45</v>
      </c>
      <c r="I222" s="1"/>
      <c r="J222" s="150">
        <f>H222*I222</f>
        <v>0</v>
      </c>
    </row>
    <row r="223" spans="1:10" ht="15" customHeight="1" x14ac:dyDescent="0.25">
      <c r="A223" s="130"/>
      <c r="B223" s="130"/>
      <c r="C223" s="151"/>
      <c r="D223" s="152"/>
      <c r="E223" s="152"/>
      <c r="F223" s="152"/>
      <c r="G223" s="153"/>
      <c r="H223" s="154"/>
      <c r="I223" s="301"/>
      <c r="J223" s="155"/>
    </row>
    <row r="224" spans="1:10" s="130" customFormat="1" ht="15" customHeight="1" x14ac:dyDescent="0.25">
      <c r="A224" s="130" t="s">
        <v>23</v>
      </c>
      <c r="C224" s="375" t="s">
        <v>423</v>
      </c>
      <c r="D224" s="375"/>
      <c r="E224" s="375"/>
      <c r="F224" s="375"/>
      <c r="G224" s="157"/>
      <c r="H224" s="158"/>
      <c r="I224" s="140" t="s">
        <v>92</v>
      </c>
      <c r="J224" s="159">
        <f>SUM(J226:J228)</f>
        <v>0</v>
      </c>
    </row>
    <row r="225" spans="1:10" s="130" customFormat="1" ht="8.1" customHeight="1" x14ac:dyDescent="0.25">
      <c r="C225" s="137"/>
      <c r="D225" s="137"/>
      <c r="E225" s="137"/>
      <c r="F225" s="137"/>
      <c r="G225" s="142"/>
      <c r="H225" s="138"/>
      <c r="I225" s="301"/>
      <c r="J225" s="142"/>
    </row>
    <row r="226" spans="1:10" ht="123" customHeight="1" x14ac:dyDescent="0.25">
      <c r="A226" s="130" t="s">
        <v>22</v>
      </c>
      <c r="B226" s="130"/>
      <c r="C226" s="143" t="s">
        <v>48</v>
      </c>
      <c r="D226" s="374" t="s">
        <v>365</v>
      </c>
      <c r="E226" s="376"/>
      <c r="F226" s="376"/>
      <c r="G226" s="148" t="s">
        <v>12</v>
      </c>
      <c r="H226" s="149">
        <v>110</v>
      </c>
      <c r="I226" s="1"/>
      <c r="J226" s="150">
        <f>H226*I226</f>
        <v>0</v>
      </c>
    </row>
    <row r="227" spans="1:10" ht="15" customHeight="1" x14ac:dyDescent="0.25">
      <c r="A227" s="130"/>
      <c r="B227" s="130"/>
      <c r="C227" s="151"/>
      <c r="D227" s="152"/>
      <c r="E227" s="152"/>
      <c r="F227" s="152"/>
      <c r="G227" s="153"/>
      <c r="H227" s="154"/>
      <c r="I227" s="301"/>
      <c r="J227" s="155"/>
    </row>
    <row r="228" spans="1:10" ht="135" customHeight="1" x14ac:dyDescent="0.25">
      <c r="A228" s="130" t="s">
        <v>22</v>
      </c>
      <c r="B228" s="130"/>
      <c r="C228" s="143" t="s">
        <v>49</v>
      </c>
      <c r="D228" s="374" t="s">
        <v>284</v>
      </c>
      <c r="E228" s="376"/>
      <c r="F228" s="376"/>
      <c r="G228" s="148" t="s">
        <v>13</v>
      </c>
      <c r="H228" s="149">
        <v>90</v>
      </c>
      <c r="I228" s="1"/>
      <c r="J228" s="150">
        <f>H228*I228</f>
        <v>0</v>
      </c>
    </row>
    <row r="229" spans="1:10" ht="15" customHeight="1" x14ac:dyDescent="0.25">
      <c r="A229" s="130"/>
      <c r="B229" s="130"/>
      <c r="C229" s="151"/>
      <c r="D229" s="152"/>
      <c r="E229" s="152"/>
      <c r="F229" s="152"/>
      <c r="G229" s="153"/>
      <c r="H229" s="154"/>
      <c r="I229" s="301"/>
      <c r="J229" s="155"/>
    </row>
    <row r="230" spans="1:10" s="130" customFormat="1" ht="15" customHeight="1" x14ac:dyDescent="0.25">
      <c r="A230" s="130" t="s">
        <v>23</v>
      </c>
      <c r="C230" s="375" t="s">
        <v>424</v>
      </c>
      <c r="D230" s="375"/>
      <c r="E230" s="375"/>
      <c r="F230" s="375"/>
      <c r="G230" s="157"/>
      <c r="H230" s="158"/>
      <c r="I230" s="140" t="s">
        <v>92</v>
      </c>
      <c r="J230" s="159">
        <f>SUM(J232:J303)</f>
        <v>0</v>
      </c>
    </row>
    <row r="231" spans="1:10" s="130" customFormat="1" ht="8.1" customHeight="1" x14ac:dyDescent="0.25">
      <c r="C231" s="137"/>
      <c r="D231" s="137"/>
      <c r="E231" s="137"/>
      <c r="F231" s="137"/>
      <c r="G231" s="142"/>
      <c r="H231" s="138"/>
      <c r="I231" s="301"/>
      <c r="J231" s="142"/>
    </row>
    <row r="232" spans="1:10" ht="29.25" customHeight="1" x14ac:dyDescent="0.25">
      <c r="A232" s="130" t="s">
        <v>21</v>
      </c>
      <c r="B232" s="130"/>
      <c r="C232" s="143" t="s">
        <v>55</v>
      </c>
      <c r="D232" s="376" t="s">
        <v>289</v>
      </c>
      <c r="E232" s="376"/>
      <c r="F232" s="376"/>
      <c r="G232" s="144"/>
      <c r="H232" s="145"/>
      <c r="I232" s="1"/>
      <c r="J232" s="146"/>
    </row>
    <row r="233" spans="1:10" ht="15" customHeight="1" x14ac:dyDescent="0.25">
      <c r="A233" s="130" t="s">
        <v>22</v>
      </c>
      <c r="B233" s="130"/>
      <c r="C233" s="143" t="s">
        <v>366</v>
      </c>
      <c r="D233" s="185" t="s">
        <v>290</v>
      </c>
      <c r="E233" s="186"/>
      <c r="F233" s="187"/>
      <c r="G233" s="148" t="s">
        <v>9</v>
      </c>
      <c r="H233" s="149">
        <v>8</v>
      </c>
      <c r="I233" s="1"/>
      <c r="J233" s="150">
        <f>H233*I233</f>
        <v>0</v>
      </c>
    </row>
    <row r="234" spans="1:10" ht="15" customHeight="1" x14ac:dyDescent="0.25">
      <c r="A234" s="130" t="s">
        <v>22</v>
      </c>
      <c r="B234" s="130"/>
      <c r="C234" s="143" t="s">
        <v>367</v>
      </c>
      <c r="D234" s="185" t="s">
        <v>291</v>
      </c>
      <c r="E234" s="186"/>
      <c r="F234" s="187"/>
      <c r="G234" s="148" t="s">
        <v>9</v>
      </c>
      <c r="H234" s="149">
        <v>8</v>
      </c>
      <c r="I234" s="1"/>
      <c r="J234" s="150">
        <f>H234*I234</f>
        <v>0</v>
      </c>
    </row>
    <row r="235" spans="1:10" ht="15" customHeight="1" x14ac:dyDescent="0.25">
      <c r="A235" s="130"/>
      <c r="B235" s="130"/>
      <c r="C235" s="151"/>
      <c r="D235" s="188"/>
      <c r="E235" s="188"/>
      <c r="F235" s="188"/>
      <c r="G235" s="153"/>
      <c r="H235" s="154"/>
      <c r="I235" s="301"/>
      <c r="J235" s="155"/>
    </row>
    <row r="236" spans="1:10" ht="29.25" customHeight="1" x14ac:dyDescent="0.25">
      <c r="A236" s="130" t="s">
        <v>21</v>
      </c>
      <c r="B236" s="130"/>
      <c r="C236" s="143" t="s">
        <v>56</v>
      </c>
      <c r="D236" s="376" t="s">
        <v>292</v>
      </c>
      <c r="E236" s="376"/>
      <c r="F236" s="376"/>
      <c r="G236" s="189"/>
      <c r="H236" s="190"/>
      <c r="I236" s="1"/>
      <c r="J236" s="189"/>
    </row>
    <row r="237" spans="1:10" ht="15" customHeight="1" x14ac:dyDescent="0.25">
      <c r="A237" s="130" t="s">
        <v>22</v>
      </c>
      <c r="B237" s="130"/>
      <c r="C237" s="143" t="s">
        <v>368</v>
      </c>
      <c r="D237" s="185" t="s">
        <v>290</v>
      </c>
      <c r="E237" s="186"/>
      <c r="F237" s="187"/>
      <c r="G237" s="148" t="s">
        <v>10</v>
      </c>
      <c r="H237" s="149">
        <v>8</v>
      </c>
      <c r="I237" s="1"/>
      <c r="J237" s="150">
        <f>H237*I237</f>
        <v>0</v>
      </c>
    </row>
    <row r="238" spans="1:10" ht="15" customHeight="1" x14ac:dyDescent="0.25">
      <c r="A238" s="130" t="s">
        <v>22</v>
      </c>
      <c r="B238" s="130"/>
      <c r="C238" s="143" t="s">
        <v>369</v>
      </c>
      <c r="D238" s="185" t="s">
        <v>291</v>
      </c>
      <c r="E238" s="186"/>
      <c r="F238" s="187"/>
      <c r="G238" s="148" t="s">
        <v>10</v>
      </c>
      <c r="H238" s="149">
        <v>20</v>
      </c>
      <c r="I238" s="1"/>
      <c r="J238" s="150">
        <f>H238*I238</f>
        <v>0</v>
      </c>
    </row>
    <row r="239" spans="1:10" ht="15" customHeight="1" x14ac:dyDescent="0.25">
      <c r="A239" s="130"/>
      <c r="B239" s="130"/>
      <c r="C239" s="151"/>
      <c r="D239" s="188"/>
      <c r="E239" s="188"/>
      <c r="F239" s="188"/>
      <c r="G239" s="153"/>
      <c r="H239" s="154"/>
      <c r="I239" s="301"/>
      <c r="J239" s="155"/>
    </row>
    <row r="240" spans="1:10" ht="28.5" customHeight="1" x14ac:dyDescent="0.25">
      <c r="A240" s="130" t="s">
        <v>22</v>
      </c>
      <c r="B240" s="130"/>
      <c r="C240" s="143" t="s">
        <v>370</v>
      </c>
      <c r="D240" s="335" t="s">
        <v>293</v>
      </c>
      <c r="E240" s="335"/>
      <c r="F240" s="335"/>
      <c r="G240" s="148" t="s">
        <v>12</v>
      </c>
      <c r="H240" s="149">
        <v>9</v>
      </c>
      <c r="I240" s="1"/>
      <c r="J240" s="150">
        <f>H240*I240</f>
        <v>0</v>
      </c>
    </row>
    <row r="241" spans="1:10" ht="15" customHeight="1" x14ac:dyDescent="0.25">
      <c r="A241" s="130"/>
      <c r="B241" s="130"/>
      <c r="C241" s="151"/>
      <c r="D241" s="152"/>
      <c r="E241" s="152"/>
      <c r="F241" s="152"/>
      <c r="G241" s="153"/>
      <c r="H241" s="154"/>
      <c r="I241" s="301"/>
      <c r="J241" s="155"/>
    </row>
    <row r="242" spans="1:10" ht="28.5" customHeight="1" x14ac:dyDescent="0.25">
      <c r="A242" s="130" t="s">
        <v>22</v>
      </c>
      <c r="B242" s="130"/>
      <c r="C242" s="143" t="s">
        <v>371</v>
      </c>
      <c r="D242" s="335" t="s">
        <v>294</v>
      </c>
      <c r="E242" s="335"/>
      <c r="F242" s="335"/>
      <c r="G242" s="148" t="s">
        <v>13</v>
      </c>
      <c r="H242" s="149">
        <v>25</v>
      </c>
      <c r="I242" s="1"/>
      <c r="J242" s="150">
        <f>H242*I242</f>
        <v>0</v>
      </c>
    </row>
    <row r="243" spans="1:10" ht="15" customHeight="1" x14ac:dyDescent="0.25">
      <c r="A243" s="130"/>
      <c r="B243" s="130"/>
      <c r="C243" s="151"/>
      <c r="D243" s="152"/>
      <c r="E243" s="152"/>
      <c r="F243" s="152"/>
      <c r="G243" s="153"/>
      <c r="H243" s="154"/>
      <c r="I243" s="301"/>
      <c r="J243" s="155"/>
    </row>
    <row r="244" spans="1:10" ht="28.5" customHeight="1" x14ac:dyDescent="0.25">
      <c r="A244" s="130" t="s">
        <v>22</v>
      </c>
      <c r="B244" s="130"/>
      <c r="C244" s="143" t="s">
        <v>372</v>
      </c>
      <c r="D244" s="335" t="s">
        <v>295</v>
      </c>
      <c r="E244" s="335"/>
      <c r="F244" s="335"/>
      <c r="G244" s="148" t="s">
        <v>10</v>
      </c>
      <c r="H244" s="149">
        <v>10</v>
      </c>
      <c r="I244" s="1"/>
      <c r="J244" s="150">
        <f>H244*I244</f>
        <v>0</v>
      </c>
    </row>
    <row r="245" spans="1:10" ht="15" customHeight="1" x14ac:dyDescent="0.25">
      <c r="A245" s="130"/>
      <c r="B245" s="130"/>
      <c r="C245" s="151"/>
      <c r="D245" s="152"/>
      <c r="E245" s="152"/>
      <c r="F245" s="152"/>
      <c r="G245" s="153"/>
      <c r="H245" s="154"/>
      <c r="I245" s="301"/>
      <c r="J245" s="155"/>
    </row>
    <row r="246" spans="1:10" ht="28.5" customHeight="1" x14ac:dyDescent="0.25">
      <c r="A246" s="130" t="s">
        <v>22</v>
      </c>
      <c r="B246" s="130"/>
      <c r="C246" s="143" t="s">
        <v>373</v>
      </c>
      <c r="D246" s="335" t="s">
        <v>296</v>
      </c>
      <c r="E246" s="335"/>
      <c r="F246" s="335"/>
      <c r="G246" s="148" t="s">
        <v>9</v>
      </c>
      <c r="H246" s="149">
        <v>1</v>
      </c>
      <c r="I246" s="1"/>
      <c r="J246" s="150">
        <f>H246*I246</f>
        <v>0</v>
      </c>
    </row>
    <row r="247" spans="1:10" ht="15" customHeight="1" x14ac:dyDescent="0.25">
      <c r="A247" s="130"/>
      <c r="B247" s="130"/>
      <c r="C247" s="151"/>
      <c r="D247" s="152"/>
      <c r="E247" s="152"/>
      <c r="F247" s="152"/>
      <c r="G247" s="153"/>
      <c r="H247" s="154"/>
      <c r="I247" s="301"/>
      <c r="J247" s="155"/>
    </row>
    <row r="248" spans="1:10" ht="28.5" customHeight="1" x14ac:dyDescent="0.25">
      <c r="A248" s="130" t="s">
        <v>22</v>
      </c>
      <c r="B248" s="130"/>
      <c r="C248" s="143" t="s">
        <v>374</v>
      </c>
      <c r="D248" s="335" t="s">
        <v>297</v>
      </c>
      <c r="E248" s="335"/>
      <c r="F248" s="335"/>
      <c r="G248" s="148" t="s">
        <v>13</v>
      </c>
      <c r="H248" s="149">
        <v>10</v>
      </c>
      <c r="I248" s="1"/>
      <c r="J248" s="150">
        <f>H248*I248</f>
        <v>0</v>
      </c>
    </row>
    <row r="249" spans="1:10" ht="15" customHeight="1" x14ac:dyDescent="0.25">
      <c r="A249" s="130"/>
      <c r="B249" s="130"/>
      <c r="C249" s="151"/>
      <c r="D249" s="152"/>
      <c r="E249" s="152"/>
      <c r="F249" s="152"/>
      <c r="G249" s="153"/>
      <c r="H249" s="154"/>
      <c r="I249" s="301"/>
      <c r="J249" s="155"/>
    </row>
    <row r="250" spans="1:10" ht="28.5" customHeight="1" x14ac:dyDescent="0.25">
      <c r="A250" s="130" t="s">
        <v>22</v>
      </c>
      <c r="B250" s="130"/>
      <c r="C250" s="143" t="s">
        <v>425</v>
      </c>
      <c r="D250" s="335" t="s">
        <v>298</v>
      </c>
      <c r="E250" s="335"/>
      <c r="F250" s="335"/>
      <c r="G250" s="148" t="s">
        <v>13</v>
      </c>
      <c r="H250" s="149">
        <v>18</v>
      </c>
      <c r="I250" s="1"/>
      <c r="J250" s="150">
        <f>H250*I250</f>
        <v>0</v>
      </c>
    </row>
    <row r="251" spans="1:10" ht="15" customHeight="1" x14ac:dyDescent="0.25">
      <c r="A251" s="130"/>
      <c r="B251" s="130"/>
      <c r="C251" s="151"/>
      <c r="D251" s="152"/>
      <c r="E251" s="152"/>
      <c r="F251" s="152"/>
      <c r="G251" s="153"/>
      <c r="H251" s="154"/>
      <c r="I251" s="301"/>
      <c r="J251" s="155"/>
    </row>
    <row r="252" spans="1:10" ht="28.5" customHeight="1" x14ac:dyDescent="0.25">
      <c r="A252" s="130" t="s">
        <v>22</v>
      </c>
      <c r="B252" s="130"/>
      <c r="C252" s="143" t="s">
        <v>426</v>
      </c>
      <c r="D252" s="335" t="s">
        <v>299</v>
      </c>
      <c r="E252" s="335"/>
      <c r="F252" s="335"/>
      <c r="G252" s="148" t="s">
        <v>13</v>
      </c>
      <c r="H252" s="149">
        <v>18</v>
      </c>
      <c r="I252" s="1"/>
      <c r="J252" s="150">
        <f>H252*I252</f>
        <v>0</v>
      </c>
    </row>
    <row r="253" spans="1:10" ht="15" customHeight="1" x14ac:dyDescent="0.25">
      <c r="A253" s="130"/>
      <c r="B253" s="130"/>
      <c r="C253" s="151"/>
      <c r="D253" s="152"/>
      <c r="E253" s="152"/>
      <c r="F253" s="152"/>
      <c r="G253" s="153"/>
      <c r="H253" s="154"/>
      <c r="I253" s="301"/>
      <c r="J253" s="155"/>
    </row>
    <row r="254" spans="1:10" ht="28.5" customHeight="1" x14ac:dyDescent="0.25">
      <c r="A254" s="130" t="s">
        <v>22</v>
      </c>
      <c r="B254" s="130"/>
      <c r="C254" s="143" t="s">
        <v>427</v>
      </c>
      <c r="D254" s="335" t="s">
        <v>300</v>
      </c>
      <c r="E254" s="335"/>
      <c r="F254" s="335"/>
      <c r="G254" s="148" t="s">
        <v>13</v>
      </c>
      <c r="H254" s="149">
        <v>45</v>
      </c>
      <c r="I254" s="1"/>
      <c r="J254" s="150">
        <f>H254*I254</f>
        <v>0</v>
      </c>
    </row>
    <row r="255" spans="1:10" ht="15" customHeight="1" x14ac:dyDescent="0.25">
      <c r="A255" s="130"/>
      <c r="B255" s="130"/>
      <c r="C255" s="151"/>
      <c r="D255" s="152"/>
      <c r="E255" s="152"/>
      <c r="F255" s="152"/>
      <c r="G255" s="153"/>
      <c r="H255" s="154"/>
      <c r="I255" s="301"/>
      <c r="J255" s="155"/>
    </row>
    <row r="256" spans="1:10" s="170" customFormat="1" ht="27" customHeight="1" x14ac:dyDescent="0.25">
      <c r="A256" s="164"/>
      <c r="B256" s="164"/>
      <c r="C256" s="165" t="s">
        <v>428</v>
      </c>
      <c r="D256" s="338" t="s">
        <v>302</v>
      </c>
      <c r="E256" s="338"/>
      <c r="F256" s="338"/>
      <c r="G256" s="166"/>
      <c r="H256" s="167"/>
      <c r="I256" s="1"/>
      <c r="J256" s="169"/>
    </row>
    <row r="257" spans="1:10" s="170" customFormat="1" ht="15" customHeight="1" x14ac:dyDescent="0.25">
      <c r="A257" s="164" t="s">
        <v>22</v>
      </c>
      <c r="B257" s="164"/>
      <c r="C257" s="165" t="s">
        <v>429</v>
      </c>
      <c r="D257" s="338" t="s">
        <v>67</v>
      </c>
      <c r="E257" s="334"/>
      <c r="F257" s="191" t="s">
        <v>301</v>
      </c>
      <c r="G257" s="148" t="s">
        <v>2</v>
      </c>
      <c r="H257" s="149">
        <v>10</v>
      </c>
      <c r="I257" s="1"/>
      <c r="J257" s="150">
        <f t="shared" ref="J257:J262" si="14">H257*I257</f>
        <v>0</v>
      </c>
    </row>
    <row r="258" spans="1:10" s="170" customFormat="1" ht="15" customHeight="1" x14ac:dyDescent="0.25">
      <c r="A258" s="164" t="s">
        <v>22</v>
      </c>
      <c r="B258" s="164"/>
      <c r="C258" s="165" t="s">
        <v>430</v>
      </c>
      <c r="D258" s="338" t="s">
        <v>67</v>
      </c>
      <c r="E258" s="334"/>
      <c r="F258" s="191" t="s">
        <v>303</v>
      </c>
      <c r="G258" s="148" t="s">
        <v>2</v>
      </c>
      <c r="H258" s="149">
        <v>10</v>
      </c>
      <c r="I258" s="1"/>
      <c r="J258" s="150">
        <f t="shared" si="14"/>
        <v>0</v>
      </c>
    </row>
    <row r="259" spans="1:10" s="170" customFormat="1" ht="15" customHeight="1" x14ac:dyDescent="0.25">
      <c r="A259" s="164" t="s">
        <v>22</v>
      </c>
      <c r="B259" s="164"/>
      <c r="C259" s="165" t="s">
        <v>431</v>
      </c>
      <c r="D259" s="338" t="s">
        <v>67</v>
      </c>
      <c r="E259" s="334"/>
      <c r="F259" s="191" t="s">
        <v>304</v>
      </c>
      <c r="G259" s="148" t="s">
        <v>2</v>
      </c>
      <c r="H259" s="149">
        <v>10</v>
      </c>
      <c r="I259" s="1"/>
      <c r="J259" s="150">
        <f t="shared" si="14"/>
        <v>0</v>
      </c>
    </row>
    <row r="260" spans="1:10" s="170" customFormat="1" ht="15" customHeight="1" x14ac:dyDescent="0.25">
      <c r="A260" s="164" t="s">
        <v>22</v>
      </c>
      <c r="B260" s="164"/>
      <c r="C260" s="165" t="s">
        <v>432</v>
      </c>
      <c r="D260" s="338" t="s">
        <v>68</v>
      </c>
      <c r="E260" s="334"/>
      <c r="F260" s="191" t="s">
        <v>301</v>
      </c>
      <c r="G260" s="148" t="s">
        <v>2</v>
      </c>
      <c r="H260" s="149">
        <v>10</v>
      </c>
      <c r="I260" s="1"/>
      <c r="J260" s="150">
        <f t="shared" si="14"/>
        <v>0</v>
      </c>
    </row>
    <row r="261" spans="1:10" s="170" customFormat="1" ht="15" customHeight="1" x14ac:dyDescent="0.25">
      <c r="A261" s="164" t="s">
        <v>22</v>
      </c>
      <c r="B261" s="164"/>
      <c r="C261" s="165" t="s">
        <v>433</v>
      </c>
      <c r="D261" s="338" t="s">
        <v>68</v>
      </c>
      <c r="E261" s="334"/>
      <c r="F261" s="191" t="s">
        <v>303</v>
      </c>
      <c r="G261" s="148" t="s">
        <v>2</v>
      </c>
      <c r="H261" s="149">
        <v>10</v>
      </c>
      <c r="I261" s="1"/>
      <c r="J261" s="150">
        <f t="shared" si="14"/>
        <v>0</v>
      </c>
    </row>
    <row r="262" spans="1:10" s="170" customFormat="1" ht="15" customHeight="1" x14ac:dyDescent="0.25">
      <c r="A262" s="164" t="s">
        <v>22</v>
      </c>
      <c r="B262" s="164"/>
      <c r="C262" s="165" t="s">
        <v>434</v>
      </c>
      <c r="D262" s="338" t="s">
        <v>68</v>
      </c>
      <c r="E262" s="334"/>
      <c r="F262" s="191" t="s">
        <v>304</v>
      </c>
      <c r="G262" s="148" t="s">
        <v>2</v>
      </c>
      <c r="H262" s="149">
        <v>10</v>
      </c>
      <c r="I262" s="1"/>
      <c r="J262" s="150">
        <f t="shared" si="14"/>
        <v>0</v>
      </c>
    </row>
    <row r="263" spans="1:10" ht="15" customHeight="1" x14ac:dyDescent="0.25">
      <c r="A263" s="130"/>
      <c r="B263" s="130"/>
      <c r="C263" s="151"/>
      <c r="D263" s="152"/>
      <c r="E263" s="152"/>
      <c r="F263" s="152"/>
      <c r="G263" s="153"/>
      <c r="H263" s="154"/>
      <c r="I263" s="301"/>
      <c r="J263" s="155"/>
    </row>
    <row r="264" spans="1:10" s="170" customFormat="1" ht="15.75" customHeight="1" x14ac:dyDescent="0.25">
      <c r="A264" s="164"/>
      <c r="B264" s="164"/>
      <c r="C264" s="165" t="s">
        <v>435</v>
      </c>
      <c r="D264" s="380" t="s">
        <v>315</v>
      </c>
      <c r="E264" s="338"/>
      <c r="F264" s="338"/>
      <c r="G264" s="166"/>
      <c r="H264" s="167"/>
      <c r="I264" s="1"/>
      <c r="J264" s="169"/>
    </row>
    <row r="265" spans="1:10" s="170" customFormat="1" ht="15" customHeight="1" x14ac:dyDescent="0.25">
      <c r="A265" s="164" t="s">
        <v>22</v>
      </c>
      <c r="B265" s="164"/>
      <c r="C265" s="165" t="s">
        <v>436</v>
      </c>
      <c r="D265" s="339" t="s">
        <v>310</v>
      </c>
      <c r="E265" s="340"/>
      <c r="F265" s="171"/>
      <c r="G265" s="148" t="s">
        <v>12</v>
      </c>
      <c r="H265" s="149">
        <v>450</v>
      </c>
      <c r="I265" s="1"/>
      <c r="J265" s="150">
        <f>H265*I265</f>
        <v>0</v>
      </c>
    </row>
    <row r="266" spans="1:10" s="170" customFormat="1" ht="15" customHeight="1" x14ac:dyDescent="0.25">
      <c r="A266" s="164" t="s">
        <v>22</v>
      </c>
      <c r="B266" s="164"/>
      <c r="C266" s="165" t="s">
        <v>437</v>
      </c>
      <c r="D266" s="339" t="s">
        <v>311</v>
      </c>
      <c r="E266" s="340"/>
      <c r="F266" s="171"/>
      <c r="G266" s="148" t="s">
        <v>12</v>
      </c>
      <c r="H266" s="149">
        <v>90</v>
      </c>
      <c r="I266" s="1"/>
      <c r="J266" s="150">
        <f>H266*I266</f>
        <v>0</v>
      </c>
    </row>
    <row r="267" spans="1:10" s="170" customFormat="1" ht="15" customHeight="1" x14ac:dyDescent="0.25">
      <c r="A267" s="164" t="s">
        <v>22</v>
      </c>
      <c r="B267" s="164"/>
      <c r="C267" s="165" t="s">
        <v>438</v>
      </c>
      <c r="D267" s="339" t="s">
        <v>312</v>
      </c>
      <c r="E267" s="340"/>
      <c r="F267" s="171"/>
      <c r="G267" s="148" t="s">
        <v>12</v>
      </c>
      <c r="H267" s="149">
        <v>40</v>
      </c>
      <c r="I267" s="1"/>
      <c r="J267" s="150">
        <f>H267*I267</f>
        <v>0</v>
      </c>
    </row>
    <row r="268" spans="1:10" s="170" customFormat="1" ht="15" customHeight="1" x14ac:dyDescent="0.25">
      <c r="A268" s="164" t="s">
        <v>22</v>
      </c>
      <c r="B268" s="164"/>
      <c r="C268" s="165" t="s">
        <v>439</v>
      </c>
      <c r="D268" s="339" t="s">
        <v>313</v>
      </c>
      <c r="E268" s="340"/>
      <c r="F268" s="171"/>
      <c r="G268" s="148" t="s">
        <v>12</v>
      </c>
      <c r="H268" s="149">
        <v>40</v>
      </c>
      <c r="I268" s="1"/>
      <c r="J268" s="150">
        <f>H268*I268</f>
        <v>0</v>
      </c>
    </row>
    <row r="269" spans="1:10" s="170" customFormat="1" ht="15" customHeight="1" x14ac:dyDescent="0.25">
      <c r="A269" s="164" t="s">
        <v>22</v>
      </c>
      <c r="B269" s="164"/>
      <c r="C269" s="165" t="s">
        <v>440</v>
      </c>
      <c r="D269" s="339" t="s">
        <v>314</v>
      </c>
      <c r="E269" s="340"/>
      <c r="F269" s="171"/>
      <c r="G269" s="148" t="s">
        <v>12</v>
      </c>
      <c r="H269" s="149">
        <v>32</v>
      </c>
      <c r="I269" s="1"/>
      <c r="J269" s="150">
        <f t="shared" ref="J269" si="15">H269*I269</f>
        <v>0</v>
      </c>
    </row>
    <row r="270" spans="1:10" s="170" customFormat="1" ht="15" customHeight="1" x14ac:dyDescent="0.25">
      <c r="A270" s="164" t="s">
        <v>22</v>
      </c>
      <c r="B270" s="164"/>
      <c r="C270" s="165"/>
      <c r="D270" s="338"/>
      <c r="E270" s="334"/>
      <c r="F270" s="191"/>
      <c r="G270" s="148"/>
      <c r="H270" s="313"/>
      <c r="I270" s="301"/>
      <c r="J270" s="169"/>
    </row>
    <row r="271" spans="1:10" ht="15" customHeight="1" x14ac:dyDescent="0.25">
      <c r="A271" s="130" t="s">
        <v>22</v>
      </c>
      <c r="B271" s="130"/>
      <c r="C271" s="143" t="s">
        <v>441</v>
      </c>
      <c r="D271" s="335" t="s">
        <v>305</v>
      </c>
      <c r="E271" s="335"/>
      <c r="F271" s="335"/>
      <c r="G271" s="148" t="s">
        <v>13</v>
      </c>
      <c r="H271" s="149">
        <v>40</v>
      </c>
      <c r="I271" s="1"/>
      <c r="J271" s="150">
        <f>H271*I271</f>
        <v>0</v>
      </c>
    </row>
    <row r="272" spans="1:10" ht="15" customHeight="1" x14ac:dyDescent="0.25">
      <c r="A272" s="130"/>
      <c r="B272" s="130"/>
      <c r="C272" s="151"/>
      <c r="D272" s="152"/>
      <c r="E272" s="152"/>
      <c r="F272" s="152"/>
      <c r="G272" s="153"/>
      <c r="H272" s="154"/>
      <c r="I272" s="301"/>
      <c r="J272" s="155"/>
    </row>
    <row r="273" spans="1:10" ht="28.5" customHeight="1" x14ac:dyDescent="0.25">
      <c r="A273" s="130" t="s">
        <v>22</v>
      </c>
      <c r="B273" s="130"/>
      <c r="C273" s="143" t="s">
        <v>442</v>
      </c>
      <c r="D273" s="335" t="s">
        <v>317</v>
      </c>
      <c r="E273" s="335"/>
      <c r="F273" s="335"/>
      <c r="G273" s="148" t="s">
        <v>316</v>
      </c>
      <c r="H273" s="149">
        <v>90</v>
      </c>
      <c r="I273" s="1"/>
      <c r="J273" s="150">
        <f>H273*I273</f>
        <v>0</v>
      </c>
    </row>
    <row r="274" spans="1:10" ht="15" customHeight="1" x14ac:dyDescent="0.25">
      <c r="A274" s="130"/>
      <c r="B274" s="130"/>
      <c r="C274" s="151"/>
      <c r="D274" s="152"/>
      <c r="E274" s="152"/>
      <c r="F274" s="152"/>
      <c r="G274" s="153"/>
      <c r="H274" s="154"/>
      <c r="I274" s="301"/>
      <c r="J274" s="155"/>
    </row>
    <row r="275" spans="1:10" ht="15" customHeight="1" x14ac:dyDescent="0.25">
      <c r="A275" s="130" t="s">
        <v>22</v>
      </c>
      <c r="B275" s="130"/>
      <c r="C275" s="143" t="s">
        <v>443</v>
      </c>
      <c r="D275" s="335" t="s">
        <v>306</v>
      </c>
      <c r="E275" s="335"/>
      <c r="F275" s="335"/>
      <c r="G275" s="148" t="s">
        <v>10</v>
      </c>
      <c r="H275" s="149">
        <v>90</v>
      </c>
      <c r="I275" s="1"/>
      <c r="J275" s="150">
        <f>H275*I275</f>
        <v>0</v>
      </c>
    </row>
    <row r="276" spans="1:10" ht="15" customHeight="1" x14ac:dyDescent="0.25">
      <c r="A276" s="130"/>
      <c r="B276" s="130"/>
      <c r="C276" s="151"/>
      <c r="D276" s="152"/>
      <c r="E276" s="152"/>
      <c r="F276" s="152"/>
      <c r="G276" s="153"/>
      <c r="H276" s="154"/>
      <c r="I276" s="301"/>
      <c r="J276" s="155"/>
    </row>
    <row r="277" spans="1:10" ht="15" customHeight="1" x14ac:dyDescent="0.25">
      <c r="A277" s="130" t="s">
        <v>22</v>
      </c>
      <c r="B277" s="130"/>
      <c r="C277" s="143" t="s">
        <v>444</v>
      </c>
      <c r="D277" s="335" t="s">
        <v>307</v>
      </c>
      <c r="E277" s="335"/>
      <c r="F277" s="335"/>
      <c r="G277" s="148" t="s">
        <v>13</v>
      </c>
      <c r="H277" s="149">
        <v>70</v>
      </c>
      <c r="I277" s="1"/>
      <c r="J277" s="150">
        <f>H277*I277</f>
        <v>0</v>
      </c>
    </row>
    <row r="278" spans="1:10" ht="15" customHeight="1" x14ac:dyDescent="0.25">
      <c r="A278" s="130"/>
      <c r="B278" s="130"/>
      <c r="C278" s="151"/>
      <c r="D278" s="152"/>
      <c r="E278" s="152"/>
      <c r="F278" s="152"/>
      <c r="G278" s="153"/>
      <c r="H278" s="154"/>
      <c r="I278" s="301"/>
      <c r="J278" s="155"/>
    </row>
    <row r="279" spans="1:10" ht="15" customHeight="1" x14ac:dyDescent="0.25">
      <c r="A279" s="130" t="s">
        <v>22</v>
      </c>
      <c r="B279" s="130"/>
      <c r="C279" s="143" t="s">
        <v>445</v>
      </c>
      <c r="D279" s="335" t="s">
        <v>308</v>
      </c>
      <c r="E279" s="335"/>
      <c r="F279" s="335"/>
      <c r="G279" s="148" t="s">
        <v>13</v>
      </c>
      <c r="H279" s="149">
        <v>45</v>
      </c>
      <c r="I279" s="1"/>
      <c r="J279" s="150">
        <f>H279*I279</f>
        <v>0</v>
      </c>
    </row>
    <row r="280" spans="1:10" ht="15" customHeight="1" x14ac:dyDescent="0.25">
      <c r="A280" s="130"/>
      <c r="B280" s="130"/>
      <c r="C280" s="151"/>
      <c r="D280" s="152"/>
      <c r="E280" s="152"/>
      <c r="F280" s="152"/>
      <c r="G280" s="153"/>
      <c r="H280" s="154"/>
      <c r="I280" s="301"/>
      <c r="J280" s="155"/>
    </row>
    <row r="281" spans="1:10" ht="29.25" customHeight="1" x14ac:dyDescent="0.25">
      <c r="A281" s="130" t="s">
        <v>22</v>
      </c>
      <c r="B281" s="130"/>
      <c r="C281" s="143" t="s">
        <v>446</v>
      </c>
      <c r="D281" s="335" t="s">
        <v>309</v>
      </c>
      <c r="E281" s="335"/>
      <c r="F281" s="335"/>
      <c r="G281" s="148" t="s">
        <v>10</v>
      </c>
      <c r="H281" s="149">
        <v>35</v>
      </c>
      <c r="I281" s="1"/>
      <c r="J281" s="150">
        <f>H281*I281</f>
        <v>0</v>
      </c>
    </row>
    <row r="282" spans="1:10" ht="15" customHeight="1" x14ac:dyDescent="0.25">
      <c r="A282" s="130"/>
      <c r="B282" s="130"/>
      <c r="C282" s="151"/>
      <c r="D282" s="152"/>
      <c r="E282" s="152"/>
      <c r="F282" s="152"/>
      <c r="G282" s="153"/>
      <c r="H282" s="154"/>
      <c r="I282" s="301"/>
      <c r="J282" s="155"/>
    </row>
    <row r="283" spans="1:10" s="170" customFormat="1" ht="28.5" customHeight="1" x14ac:dyDescent="0.25">
      <c r="A283" s="164"/>
      <c r="B283" s="164"/>
      <c r="C283" s="143" t="s">
        <v>447</v>
      </c>
      <c r="D283" s="380" t="s">
        <v>318</v>
      </c>
      <c r="E283" s="338"/>
      <c r="F283" s="338"/>
      <c r="G283" s="166"/>
      <c r="H283" s="167"/>
      <c r="I283" s="1"/>
      <c r="J283" s="169"/>
    </row>
    <row r="284" spans="1:10" s="170" customFormat="1" ht="15" customHeight="1" x14ac:dyDescent="0.25">
      <c r="A284" s="164" t="s">
        <v>22</v>
      </c>
      <c r="B284" s="164"/>
      <c r="C284" s="165" t="s">
        <v>448</v>
      </c>
      <c r="D284" s="339" t="s">
        <v>319</v>
      </c>
      <c r="E284" s="340"/>
      <c r="F284" s="171"/>
      <c r="G284" s="148" t="s">
        <v>322</v>
      </c>
      <c r="H284" s="149">
        <v>90</v>
      </c>
      <c r="I284" s="1"/>
      <c r="J284" s="150">
        <f>H284*I284</f>
        <v>0</v>
      </c>
    </row>
    <row r="285" spans="1:10" s="170" customFormat="1" ht="15" customHeight="1" x14ac:dyDescent="0.25">
      <c r="A285" s="164" t="s">
        <v>22</v>
      </c>
      <c r="B285" s="164"/>
      <c r="C285" s="165" t="s">
        <v>449</v>
      </c>
      <c r="D285" s="339" t="s">
        <v>320</v>
      </c>
      <c r="E285" s="340"/>
      <c r="F285" s="171"/>
      <c r="G285" s="148" t="s">
        <v>322</v>
      </c>
      <c r="H285" s="149">
        <v>90</v>
      </c>
      <c r="I285" s="1"/>
      <c r="J285" s="150">
        <f>H285*I285</f>
        <v>0</v>
      </c>
    </row>
    <row r="286" spans="1:10" s="170" customFormat="1" ht="15" customHeight="1" x14ac:dyDescent="0.25">
      <c r="A286" s="164" t="s">
        <v>22</v>
      </c>
      <c r="B286" s="164"/>
      <c r="C286" s="165" t="s">
        <v>450</v>
      </c>
      <c r="D286" s="339" t="s">
        <v>321</v>
      </c>
      <c r="E286" s="340"/>
      <c r="F286" s="171"/>
      <c r="G286" s="148" t="s">
        <v>322</v>
      </c>
      <c r="H286" s="149">
        <v>90</v>
      </c>
      <c r="I286" s="1"/>
      <c r="J286" s="150">
        <f>H286*I286</f>
        <v>0</v>
      </c>
    </row>
    <row r="287" spans="1:10" s="170" customFormat="1" ht="15" customHeight="1" x14ac:dyDescent="0.25">
      <c r="A287" s="164" t="s">
        <v>22</v>
      </c>
      <c r="B287" s="164"/>
      <c r="C287" s="165"/>
      <c r="D287" s="339"/>
      <c r="E287" s="340"/>
      <c r="F287" s="171"/>
      <c r="G287" s="148"/>
      <c r="H287" s="313"/>
      <c r="I287" s="301"/>
      <c r="J287" s="169"/>
    </row>
    <row r="288" spans="1:10" s="170" customFormat="1" ht="28.5" customHeight="1" x14ac:dyDescent="0.25">
      <c r="A288" s="164"/>
      <c r="B288" s="164"/>
      <c r="C288" s="165" t="s">
        <v>451</v>
      </c>
      <c r="D288" s="380" t="s">
        <v>327</v>
      </c>
      <c r="E288" s="338"/>
      <c r="F288" s="338"/>
      <c r="G288" s="166"/>
      <c r="H288" s="167"/>
      <c r="I288" s="1"/>
      <c r="J288" s="169"/>
    </row>
    <row r="289" spans="1:10" s="170" customFormat="1" ht="15" customHeight="1" x14ac:dyDescent="0.25">
      <c r="A289" s="164" t="s">
        <v>22</v>
      </c>
      <c r="B289" s="164"/>
      <c r="C289" s="165" t="s">
        <v>452</v>
      </c>
      <c r="D289" s="338" t="s">
        <v>323</v>
      </c>
      <c r="E289" s="338"/>
      <c r="F289" s="338"/>
      <c r="G289" s="148" t="s">
        <v>12</v>
      </c>
      <c r="H289" s="149">
        <v>45</v>
      </c>
      <c r="I289" s="1"/>
      <c r="J289" s="150">
        <f>H289*I289</f>
        <v>0</v>
      </c>
    </row>
    <row r="290" spans="1:10" s="170" customFormat="1" ht="15" customHeight="1" x14ac:dyDescent="0.25">
      <c r="A290" s="164" t="s">
        <v>22</v>
      </c>
      <c r="B290" s="164"/>
      <c r="C290" s="165" t="s">
        <v>453</v>
      </c>
      <c r="D290" s="338" t="s">
        <v>324</v>
      </c>
      <c r="E290" s="338"/>
      <c r="F290" s="338"/>
      <c r="G290" s="148" t="s">
        <v>12</v>
      </c>
      <c r="H290" s="149">
        <v>20</v>
      </c>
      <c r="I290" s="1"/>
      <c r="J290" s="150">
        <f>H290*I290</f>
        <v>0</v>
      </c>
    </row>
    <row r="291" spans="1:10" s="170" customFormat="1" ht="15" customHeight="1" x14ac:dyDescent="0.25">
      <c r="A291" s="164" t="s">
        <v>22</v>
      </c>
      <c r="B291" s="164"/>
      <c r="C291" s="165" t="s">
        <v>454</v>
      </c>
      <c r="D291" s="338" t="s">
        <v>326</v>
      </c>
      <c r="E291" s="338"/>
      <c r="F291" s="338"/>
      <c r="G291" s="148" t="s">
        <v>12</v>
      </c>
      <c r="H291" s="149">
        <v>20</v>
      </c>
      <c r="I291" s="1"/>
      <c r="J291" s="150">
        <f>H291*I291</f>
        <v>0</v>
      </c>
    </row>
    <row r="292" spans="1:10" s="170" customFormat="1" ht="15" customHeight="1" x14ac:dyDescent="0.25">
      <c r="A292" s="164" t="s">
        <v>22</v>
      </c>
      <c r="B292" s="164"/>
      <c r="C292" s="165" t="s">
        <v>455</v>
      </c>
      <c r="D292" s="338" t="s">
        <v>325</v>
      </c>
      <c r="E292" s="338"/>
      <c r="F292" s="338"/>
      <c r="G292" s="148" t="s">
        <v>12</v>
      </c>
      <c r="H292" s="149">
        <v>20</v>
      </c>
      <c r="I292" s="1"/>
      <c r="J292" s="150">
        <f>H292*I292</f>
        <v>0</v>
      </c>
    </row>
    <row r="293" spans="1:10" s="170" customFormat="1" ht="15" customHeight="1" x14ac:dyDescent="0.25">
      <c r="A293" s="164" t="s">
        <v>22</v>
      </c>
      <c r="B293" s="164"/>
      <c r="C293" s="165"/>
      <c r="D293" s="339"/>
      <c r="E293" s="340"/>
      <c r="F293" s="171"/>
      <c r="G293" s="148"/>
      <c r="H293" s="313"/>
      <c r="I293" s="301"/>
      <c r="J293" s="169"/>
    </row>
    <row r="294" spans="1:10" s="170" customFormat="1" ht="28.5" customHeight="1" x14ac:dyDescent="0.25">
      <c r="A294" s="164"/>
      <c r="B294" s="164"/>
      <c r="C294" s="165" t="s">
        <v>456</v>
      </c>
      <c r="D294" s="380" t="s">
        <v>328</v>
      </c>
      <c r="E294" s="338"/>
      <c r="F294" s="338"/>
      <c r="G294" s="166"/>
      <c r="H294" s="167"/>
      <c r="I294" s="1"/>
      <c r="J294" s="169"/>
    </row>
    <row r="295" spans="1:10" s="170" customFormat="1" ht="15" customHeight="1" x14ac:dyDescent="0.25">
      <c r="A295" s="164" t="s">
        <v>22</v>
      </c>
      <c r="B295" s="164"/>
      <c r="C295" s="165" t="s">
        <v>457</v>
      </c>
      <c r="D295" s="338" t="s">
        <v>329</v>
      </c>
      <c r="E295" s="338"/>
      <c r="F295" s="338"/>
      <c r="G295" s="148" t="s">
        <v>9</v>
      </c>
      <c r="H295" s="149">
        <v>10</v>
      </c>
      <c r="I295" s="1"/>
      <c r="J295" s="150">
        <f>H295*I295</f>
        <v>0</v>
      </c>
    </row>
    <row r="296" spans="1:10" s="170" customFormat="1" ht="15" customHeight="1" x14ac:dyDescent="0.25">
      <c r="A296" s="164" t="s">
        <v>22</v>
      </c>
      <c r="B296" s="164"/>
      <c r="C296" s="165" t="s">
        <v>458</v>
      </c>
      <c r="D296" s="338" t="s">
        <v>330</v>
      </c>
      <c r="E296" s="338"/>
      <c r="F296" s="338"/>
      <c r="G296" s="148" t="s">
        <v>9</v>
      </c>
      <c r="H296" s="149">
        <v>10</v>
      </c>
      <c r="I296" s="1"/>
      <c r="J296" s="150">
        <f>H296*I296</f>
        <v>0</v>
      </c>
    </row>
    <row r="297" spans="1:10" ht="15" customHeight="1" x14ac:dyDescent="0.25">
      <c r="A297" s="130"/>
      <c r="B297" s="130"/>
      <c r="C297" s="192"/>
      <c r="D297" s="193"/>
      <c r="E297" s="193"/>
      <c r="F297" s="193"/>
      <c r="G297" s="194"/>
      <c r="H297" s="195"/>
      <c r="I297" s="301"/>
      <c r="J297" s="196"/>
    </row>
    <row r="298" spans="1:10" s="170" customFormat="1" ht="15" customHeight="1" x14ac:dyDescent="0.25">
      <c r="A298" s="164"/>
      <c r="B298" s="164"/>
      <c r="C298" s="165" t="s">
        <v>459</v>
      </c>
      <c r="D298" s="380" t="s">
        <v>331</v>
      </c>
      <c r="E298" s="338"/>
      <c r="F298" s="338"/>
      <c r="G298" s="148"/>
      <c r="H298" s="149"/>
      <c r="I298" s="1"/>
      <c r="J298" s="150"/>
    </row>
    <row r="299" spans="1:10" s="170" customFormat="1" ht="15" customHeight="1" x14ac:dyDescent="0.25">
      <c r="A299" s="164" t="s">
        <v>22</v>
      </c>
      <c r="B299" s="164"/>
      <c r="C299" s="165" t="s">
        <v>460</v>
      </c>
      <c r="D299" s="338" t="s">
        <v>332</v>
      </c>
      <c r="E299" s="338"/>
      <c r="F299" s="338"/>
      <c r="G299" s="148" t="s">
        <v>10</v>
      </c>
      <c r="H299" s="149">
        <v>20</v>
      </c>
      <c r="I299" s="1"/>
      <c r="J299" s="150">
        <f>H299*I299</f>
        <v>0</v>
      </c>
    </row>
    <row r="300" spans="1:10" s="170" customFormat="1" ht="15" customHeight="1" x14ac:dyDescent="0.25">
      <c r="A300" s="164" t="s">
        <v>22</v>
      </c>
      <c r="B300" s="164"/>
      <c r="C300" s="165" t="s">
        <v>461</v>
      </c>
      <c r="D300" s="338" t="s">
        <v>333</v>
      </c>
      <c r="E300" s="338"/>
      <c r="F300" s="338"/>
      <c r="G300" s="148" t="s">
        <v>10</v>
      </c>
      <c r="H300" s="149">
        <v>25</v>
      </c>
      <c r="I300" s="1"/>
      <c r="J300" s="150">
        <f>H300*I300</f>
        <v>0</v>
      </c>
    </row>
    <row r="301" spans="1:10" s="170" customFormat="1" ht="15" customHeight="1" x14ac:dyDescent="0.25">
      <c r="A301" s="164" t="s">
        <v>22</v>
      </c>
      <c r="B301" s="164"/>
      <c r="C301" s="165" t="s">
        <v>462</v>
      </c>
      <c r="D301" s="338" t="s">
        <v>334</v>
      </c>
      <c r="E301" s="338"/>
      <c r="F301" s="338"/>
      <c r="G301" s="148" t="s">
        <v>10</v>
      </c>
      <c r="H301" s="149">
        <v>8</v>
      </c>
      <c r="I301" s="1"/>
      <c r="J301" s="150">
        <f>H301*I301</f>
        <v>0</v>
      </c>
    </row>
    <row r="302" spans="1:10" ht="15" customHeight="1" x14ac:dyDescent="0.25">
      <c r="A302" s="130"/>
      <c r="B302" s="130"/>
      <c r="C302" s="192"/>
      <c r="D302" s="193"/>
      <c r="E302" s="193"/>
      <c r="F302" s="193"/>
      <c r="G302" s="194"/>
      <c r="H302" s="195"/>
      <c r="I302" s="301"/>
      <c r="J302" s="196"/>
    </row>
    <row r="303" spans="1:10" ht="15.75" customHeight="1" x14ac:dyDescent="0.25">
      <c r="A303" s="130" t="s">
        <v>22</v>
      </c>
      <c r="B303" s="130"/>
      <c r="C303" s="143" t="s">
        <v>463</v>
      </c>
      <c r="D303" s="335" t="s">
        <v>335</v>
      </c>
      <c r="E303" s="335"/>
      <c r="F303" s="335"/>
      <c r="G303" s="148" t="s">
        <v>13</v>
      </c>
      <c r="H303" s="149">
        <v>150</v>
      </c>
      <c r="I303" s="1"/>
      <c r="J303" s="150">
        <f>H303*I303</f>
        <v>0</v>
      </c>
    </row>
    <row r="304" spans="1:10" ht="15" customHeight="1" x14ac:dyDescent="0.25">
      <c r="A304" s="130"/>
      <c r="B304" s="130"/>
      <c r="C304" s="151"/>
      <c r="D304" s="152"/>
      <c r="E304" s="152"/>
      <c r="F304" s="152"/>
      <c r="G304" s="153"/>
      <c r="H304" s="154"/>
      <c r="I304" s="302"/>
      <c r="J304" s="155"/>
    </row>
    <row r="305" spans="1:10" s="130" customFormat="1" ht="15" customHeight="1" x14ac:dyDescent="0.25">
      <c r="A305" s="130" t="s">
        <v>23</v>
      </c>
      <c r="C305" s="336" t="s">
        <v>464</v>
      </c>
      <c r="D305" s="337"/>
      <c r="E305" s="337"/>
      <c r="F305" s="337"/>
      <c r="G305" s="139"/>
      <c r="H305" s="140"/>
      <c r="I305" s="140" t="s">
        <v>92</v>
      </c>
      <c r="J305" s="141">
        <f>SUM(J308:J330)</f>
        <v>0</v>
      </c>
    </row>
    <row r="306" spans="1:10" s="130" customFormat="1" ht="8.1" customHeight="1" x14ac:dyDescent="0.25">
      <c r="C306" s="137"/>
      <c r="D306" s="137"/>
      <c r="E306" s="137"/>
      <c r="F306" s="137"/>
      <c r="G306" s="142"/>
      <c r="H306" s="138"/>
      <c r="I306" s="301"/>
      <c r="J306" s="142"/>
    </row>
    <row r="307" spans="1:10" ht="29.25" customHeight="1" x14ac:dyDescent="0.25">
      <c r="A307" s="130" t="s">
        <v>21</v>
      </c>
      <c r="B307" s="130"/>
      <c r="C307" s="143" t="s">
        <v>57</v>
      </c>
      <c r="D307" s="376" t="s">
        <v>337</v>
      </c>
      <c r="E307" s="376"/>
      <c r="F307" s="376"/>
      <c r="G307" s="144"/>
      <c r="H307" s="145"/>
      <c r="I307" s="1"/>
      <c r="J307" s="146"/>
    </row>
    <row r="308" spans="1:10" ht="15" customHeight="1" x14ac:dyDescent="0.25">
      <c r="A308" s="130" t="s">
        <v>22</v>
      </c>
      <c r="B308" s="130"/>
      <c r="C308" s="143" t="s">
        <v>375</v>
      </c>
      <c r="D308" s="185" t="s">
        <v>338</v>
      </c>
      <c r="E308" s="186"/>
      <c r="F308" s="187"/>
      <c r="G308" s="148" t="s">
        <v>2</v>
      </c>
      <c r="H308" s="149">
        <v>90</v>
      </c>
      <c r="I308" s="1"/>
      <c r="J308" s="150">
        <f>H308*I308</f>
        <v>0</v>
      </c>
    </row>
    <row r="309" spans="1:10" ht="15" customHeight="1" x14ac:dyDescent="0.25">
      <c r="A309" s="130" t="s">
        <v>22</v>
      </c>
      <c r="B309" s="130"/>
      <c r="C309" s="143" t="s">
        <v>376</v>
      </c>
      <c r="D309" s="185" t="s">
        <v>339</v>
      </c>
      <c r="E309" s="186"/>
      <c r="F309" s="187"/>
      <c r="G309" s="148" t="s">
        <v>2</v>
      </c>
      <c r="H309" s="149">
        <v>90</v>
      </c>
      <c r="I309" s="1"/>
      <c r="J309" s="150">
        <f>H309*I309</f>
        <v>0</v>
      </c>
    </row>
    <row r="310" spans="1:10" ht="15" customHeight="1" x14ac:dyDescent="0.25">
      <c r="A310" s="130"/>
      <c r="B310" s="130"/>
      <c r="C310" s="151"/>
      <c r="D310" s="188"/>
      <c r="E310" s="188"/>
      <c r="F310" s="188"/>
      <c r="G310" s="153"/>
      <c r="H310" s="154"/>
      <c r="I310" s="301"/>
      <c r="J310" s="155"/>
    </row>
    <row r="311" spans="1:10" ht="15" customHeight="1" x14ac:dyDescent="0.25">
      <c r="A311" s="130" t="s">
        <v>21</v>
      </c>
      <c r="B311" s="130"/>
      <c r="C311" s="143" t="s">
        <v>58</v>
      </c>
      <c r="D311" s="376" t="s">
        <v>343</v>
      </c>
      <c r="E311" s="376"/>
      <c r="F311" s="376"/>
      <c r="G311" s="144"/>
      <c r="H311" s="145"/>
      <c r="I311" s="1"/>
      <c r="J311" s="146"/>
    </row>
    <row r="312" spans="1:10" ht="15" customHeight="1" x14ac:dyDescent="0.25">
      <c r="A312" s="130" t="s">
        <v>22</v>
      </c>
      <c r="B312" s="130"/>
      <c r="C312" s="143" t="s">
        <v>377</v>
      </c>
      <c r="D312" s="381" t="s">
        <v>341</v>
      </c>
      <c r="E312" s="381"/>
      <c r="F312" s="381"/>
      <c r="G312" s="148" t="s">
        <v>2</v>
      </c>
      <c r="H312" s="149">
        <v>45</v>
      </c>
      <c r="I312" s="1"/>
      <c r="J312" s="150">
        <f>H312*I312</f>
        <v>0</v>
      </c>
    </row>
    <row r="313" spans="1:10" ht="15" customHeight="1" x14ac:dyDescent="0.25">
      <c r="A313" s="130" t="s">
        <v>22</v>
      </c>
      <c r="B313" s="130"/>
      <c r="C313" s="143" t="s">
        <v>378</v>
      </c>
      <c r="D313" s="381" t="s">
        <v>342</v>
      </c>
      <c r="E313" s="381"/>
      <c r="F313" s="381"/>
      <c r="G313" s="148" t="s">
        <v>2</v>
      </c>
      <c r="H313" s="149">
        <v>45</v>
      </c>
      <c r="I313" s="1"/>
      <c r="J313" s="150">
        <f>H313*I313</f>
        <v>0</v>
      </c>
    </row>
    <row r="314" spans="1:10" ht="15" customHeight="1" x14ac:dyDescent="0.25">
      <c r="A314" s="130" t="s">
        <v>22</v>
      </c>
      <c r="B314" s="130"/>
      <c r="C314" s="143" t="s">
        <v>465</v>
      </c>
      <c r="D314" s="381" t="s">
        <v>340</v>
      </c>
      <c r="E314" s="381"/>
      <c r="F314" s="381"/>
      <c r="G314" s="148" t="s">
        <v>2</v>
      </c>
      <c r="H314" s="149">
        <v>45</v>
      </c>
      <c r="I314" s="1"/>
      <c r="J314" s="150">
        <f>H314*I314</f>
        <v>0</v>
      </c>
    </row>
    <row r="315" spans="1:10" ht="15" customHeight="1" x14ac:dyDescent="0.25">
      <c r="A315" s="130"/>
      <c r="B315" s="130"/>
      <c r="C315" s="151"/>
      <c r="D315" s="188"/>
      <c r="E315" s="188"/>
      <c r="F315" s="188"/>
      <c r="G315" s="153"/>
      <c r="H315" s="154"/>
      <c r="I315" s="301"/>
      <c r="J315" s="155"/>
    </row>
    <row r="316" spans="1:10" ht="30" customHeight="1" x14ac:dyDescent="0.25">
      <c r="A316" s="130" t="s">
        <v>21</v>
      </c>
      <c r="B316" s="130"/>
      <c r="C316" s="143" t="s">
        <v>59</v>
      </c>
      <c r="D316" s="376" t="s">
        <v>346</v>
      </c>
      <c r="E316" s="376"/>
      <c r="F316" s="376"/>
      <c r="G316" s="144"/>
      <c r="H316" s="145"/>
      <c r="I316" s="1"/>
      <c r="J316" s="146"/>
    </row>
    <row r="317" spans="1:10" ht="15" customHeight="1" x14ac:dyDescent="0.25">
      <c r="A317" s="130" t="s">
        <v>22</v>
      </c>
      <c r="B317" s="130"/>
      <c r="C317" s="143" t="s">
        <v>379</v>
      </c>
      <c r="D317" s="381" t="s">
        <v>344</v>
      </c>
      <c r="E317" s="381"/>
      <c r="F317" s="381"/>
      <c r="G317" s="148" t="s">
        <v>2</v>
      </c>
      <c r="H317" s="149">
        <v>13</v>
      </c>
      <c r="I317" s="1"/>
      <c r="J317" s="150">
        <f>H317*I317</f>
        <v>0</v>
      </c>
    </row>
    <row r="318" spans="1:10" ht="15" customHeight="1" x14ac:dyDescent="0.25">
      <c r="A318" s="130" t="s">
        <v>22</v>
      </c>
      <c r="B318" s="130"/>
      <c r="C318" s="143" t="s">
        <v>380</v>
      </c>
      <c r="D318" s="381" t="s">
        <v>345</v>
      </c>
      <c r="E318" s="381"/>
      <c r="F318" s="381"/>
      <c r="G318" s="148" t="s">
        <v>2</v>
      </c>
      <c r="H318" s="149">
        <v>5</v>
      </c>
      <c r="I318" s="1"/>
      <c r="J318" s="150">
        <f>H318*I318</f>
        <v>0</v>
      </c>
    </row>
    <row r="319" spans="1:10" ht="15" customHeight="1" x14ac:dyDescent="0.25">
      <c r="A319" s="130"/>
      <c r="B319" s="130"/>
      <c r="C319" s="151"/>
      <c r="D319" s="188"/>
      <c r="E319" s="188"/>
      <c r="F319" s="188"/>
      <c r="G319" s="153"/>
      <c r="H319" s="154"/>
      <c r="I319" s="301"/>
      <c r="J319" s="155"/>
    </row>
    <row r="320" spans="1:10" ht="30.75" customHeight="1" x14ac:dyDescent="0.25">
      <c r="A320" s="130" t="s">
        <v>22</v>
      </c>
      <c r="B320" s="130"/>
      <c r="C320" s="143" t="s">
        <v>74</v>
      </c>
      <c r="D320" s="335" t="s">
        <v>347</v>
      </c>
      <c r="E320" s="335"/>
      <c r="F320" s="335"/>
      <c r="G320" s="148" t="s">
        <v>12</v>
      </c>
      <c r="H320" s="149">
        <v>18</v>
      </c>
      <c r="I320" s="1"/>
      <c r="J320" s="150">
        <f>H320*I320</f>
        <v>0</v>
      </c>
    </row>
    <row r="321" spans="1:10" ht="15" customHeight="1" x14ac:dyDescent="0.25">
      <c r="A321" s="130"/>
      <c r="B321" s="130"/>
      <c r="C321" s="151"/>
      <c r="D321" s="188"/>
      <c r="E321" s="188"/>
      <c r="F321" s="188"/>
      <c r="G321" s="153"/>
      <c r="H321" s="154"/>
      <c r="I321" s="301"/>
      <c r="J321" s="155"/>
    </row>
    <row r="322" spans="1:10" ht="44.25" customHeight="1" x14ac:dyDescent="0.25">
      <c r="A322" s="130" t="s">
        <v>22</v>
      </c>
      <c r="B322" s="130"/>
      <c r="C322" s="143" t="s">
        <v>75</v>
      </c>
      <c r="D322" s="335" t="s">
        <v>348</v>
      </c>
      <c r="E322" s="335"/>
      <c r="F322" s="335"/>
      <c r="G322" s="148" t="s">
        <v>12</v>
      </c>
      <c r="H322" s="149">
        <v>18</v>
      </c>
      <c r="I322" s="1"/>
      <c r="J322" s="150">
        <f>H322*I322</f>
        <v>0</v>
      </c>
    </row>
    <row r="323" spans="1:10" ht="15" customHeight="1" x14ac:dyDescent="0.25">
      <c r="A323" s="130"/>
      <c r="B323" s="130"/>
      <c r="C323" s="151"/>
      <c r="D323" s="188"/>
      <c r="E323" s="188"/>
      <c r="F323" s="188"/>
      <c r="G323" s="153"/>
      <c r="H323" s="154"/>
      <c r="I323" s="301"/>
      <c r="J323" s="155"/>
    </row>
    <row r="324" spans="1:10" ht="30.75" customHeight="1" x14ac:dyDescent="0.25">
      <c r="A324" s="130" t="s">
        <v>21</v>
      </c>
      <c r="B324" s="130"/>
      <c r="C324" s="143" t="s">
        <v>76</v>
      </c>
      <c r="D324" s="376" t="s">
        <v>351</v>
      </c>
      <c r="E324" s="376"/>
      <c r="F324" s="376"/>
      <c r="G324" s="144"/>
      <c r="H324" s="145"/>
      <c r="I324" s="1"/>
      <c r="J324" s="146"/>
    </row>
    <row r="325" spans="1:10" ht="15" customHeight="1" x14ac:dyDescent="0.25">
      <c r="A325" s="130" t="s">
        <v>22</v>
      </c>
      <c r="B325" s="130"/>
      <c r="C325" s="143" t="s">
        <v>466</v>
      </c>
      <c r="D325" s="381" t="s">
        <v>349</v>
      </c>
      <c r="E325" s="381"/>
      <c r="F325" s="381"/>
      <c r="G325" s="148" t="s">
        <v>13</v>
      </c>
      <c r="H325" s="149">
        <v>900</v>
      </c>
      <c r="I325" s="1"/>
      <c r="J325" s="150">
        <f>H325*I325</f>
        <v>0</v>
      </c>
    </row>
    <row r="326" spans="1:10" ht="15" customHeight="1" x14ac:dyDescent="0.25">
      <c r="A326" s="130" t="s">
        <v>22</v>
      </c>
      <c r="B326" s="130"/>
      <c r="C326" s="143" t="s">
        <v>467</v>
      </c>
      <c r="D326" s="381" t="s">
        <v>350</v>
      </c>
      <c r="E326" s="381"/>
      <c r="F326" s="381"/>
      <c r="G326" s="148" t="s">
        <v>13</v>
      </c>
      <c r="H326" s="149">
        <v>900</v>
      </c>
      <c r="I326" s="1"/>
      <c r="J326" s="150">
        <f>H326*I326</f>
        <v>0</v>
      </c>
    </row>
    <row r="327" spans="1:10" ht="15" customHeight="1" x14ac:dyDescent="0.25">
      <c r="A327" s="130"/>
      <c r="B327" s="130"/>
      <c r="C327" s="151"/>
      <c r="D327" s="188"/>
      <c r="E327" s="188"/>
      <c r="F327" s="188"/>
      <c r="G327" s="153"/>
      <c r="H327" s="154"/>
      <c r="I327" s="301"/>
      <c r="J327" s="155"/>
    </row>
    <row r="328" spans="1:10" ht="30.75" customHeight="1" x14ac:dyDescent="0.25">
      <c r="A328" s="130" t="s">
        <v>21</v>
      </c>
      <c r="B328" s="130"/>
      <c r="C328" s="143" t="s">
        <v>468</v>
      </c>
      <c r="D328" s="376" t="s">
        <v>352</v>
      </c>
      <c r="E328" s="376"/>
      <c r="F328" s="376"/>
      <c r="G328" s="144"/>
      <c r="H328" s="145"/>
      <c r="I328" s="1"/>
      <c r="J328" s="146"/>
    </row>
    <row r="329" spans="1:10" ht="15" customHeight="1" x14ac:dyDescent="0.25">
      <c r="A329" s="130" t="s">
        <v>22</v>
      </c>
      <c r="B329" s="130"/>
      <c r="C329" s="143" t="s">
        <v>469</v>
      </c>
      <c r="D329" s="381" t="s">
        <v>349</v>
      </c>
      <c r="E329" s="381"/>
      <c r="F329" s="381"/>
      <c r="G329" s="148" t="s">
        <v>2</v>
      </c>
      <c r="H329" s="149">
        <v>135</v>
      </c>
      <c r="I329" s="1"/>
      <c r="J329" s="150">
        <f>H329*I329</f>
        <v>0</v>
      </c>
    </row>
    <row r="330" spans="1:10" ht="15" customHeight="1" x14ac:dyDescent="0.25">
      <c r="A330" s="130" t="s">
        <v>22</v>
      </c>
      <c r="B330" s="130"/>
      <c r="C330" s="143" t="s">
        <v>470</v>
      </c>
      <c r="D330" s="381" t="s">
        <v>350</v>
      </c>
      <c r="E330" s="381"/>
      <c r="F330" s="381"/>
      <c r="G330" s="148" t="s">
        <v>2</v>
      </c>
      <c r="H330" s="149">
        <v>135</v>
      </c>
      <c r="I330" s="1"/>
      <c r="J330" s="150">
        <f>H330*I330</f>
        <v>0</v>
      </c>
    </row>
    <row r="331" spans="1:10" ht="15" customHeight="1" x14ac:dyDescent="0.25">
      <c r="A331" s="130"/>
      <c r="B331" s="130"/>
      <c r="C331" s="151"/>
      <c r="D331" s="188"/>
      <c r="E331" s="188"/>
      <c r="F331" s="188"/>
      <c r="G331" s="153"/>
      <c r="H331" s="154"/>
      <c r="I331" s="301"/>
      <c r="J331" s="155"/>
    </row>
    <row r="332" spans="1:10" s="130" customFormat="1" ht="15" customHeight="1" x14ac:dyDescent="0.25">
      <c r="A332" s="130" t="s">
        <v>23</v>
      </c>
      <c r="C332" s="375" t="s">
        <v>471</v>
      </c>
      <c r="D332" s="375"/>
      <c r="E332" s="375"/>
      <c r="F332" s="375"/>
      <c r="G332" s="157"/>
      <c r="H332" s="158"/>
      <c r="I332" s="140" t="s">
        <v>92</v>
      </c>
      <c r="J332" s="159">
        <f>SUM(J335:J356)</f>
        <v>0</v>
      </c>
    </row>
    <row r="333" spans="1:10" s="130" customFormat="1" ht="8.1" customHeight="1" x14ac:dyDescent="0.25">
      <c r="C333" s="137"/>
      <c r="D333" s="137"/>
      <c r="E333" s="137"/>
      <c r="F333" s="137"/>
      <c r="G333" s="142"/>
      <c r="H333" s="138"/>
      <c r="I333" s="1"/>
      <c r="J333" s="142"/>
    </row>
    <row r="334" spans="1:10" ht="15" customHeight="1" x14ac:dyDescent="0.25">
      <c r="A334" s="130" t="s">
        <v>21</v>
      </c>
      <c r="B334" s="130"/>
      <c r="C334" s="143" t="s">
        <v>472</v>
      </c>
      <c r="D334" s="376" t="s">
        <v>353</v>
      </c>
      <c r="E334" s="376"/>
      <c r="F334" s="376"/>
      <c r="G334" s="144"/>
      <c r="H334" s="145"/>
      <c r="I334" s="1"/>
      <c r="J334" s="146"/>
    </row>
    <row r="335" spans="1:10" ht="15" customHeight="1" x14ac:dyDescent="0.25">
      <c r="A335" s="130" t="s">
        <v>22</v>
      </c>
      <c r="B335" s="130"/>
      <c r="C335" s="143" t="s">
        <v>473</v>
      </c>
      <c r="D335" s="185" t="s">
        <v>354</v>
      </c>
      <c r="E335" s="186"/>
      <c r="F335" s="187"/>
      <c r="G335" s="148" t="s">
        <v>316</v>
      </c>
      <c r="H335" s="149">
        <v>180</v>
      </c>
      <c r="I335" s="1"/>
      <c r="J335" s="150">
        <f>H335*I335</f>
        <v>0</v>
      </c>
    </row>
    <row r="336" spans="1:10" ht="15" customHeight="1" x14ac:dyDescent="0.25">
      <c r="A336" s="130" t="s">
        <v>22</v>
      </c>
      <c r="B336" s="130"/>
      <c r="C336" s="143" t="s">
        <v>474</v>
      </c>
      <c r="D336" s="185" t="s">
        <v>355</v>
      </c>
      <c r="E336" s="186"/>
      <c r="F336" s="187"/>
      <c r="G336" s="148" t="s">
        <v>316</v>
      </c>
      <c r="H336" s="149">
        <v>180</v>
      </c>
      <c r="I336" s="1"/>
      <c r="J336" s="150">
        <f>H336*I336</f>
        <v>0</v>
      </c>
    </row>
    <row r="337" spans="1:10" ht="15" customHeight="1" x14ac:dyDescent="0.25">
      <c r="A337" s="130" t="s">
        <v>22</v>
      </c>
      <c r="B337" s="130"/>
      <c r="C337" s="143" t="s">
        <v>475</v>
      </c>
      <c r="D337" s="185" t="s">
        <v>356</v>
      </c>
      <c r="E337" s="186"/>
      <c r="F337" s="187"/>
      <c r="G337" s="148" t="s">
        <v>316</v>
      </c>
      <c r="H337" s="149">
        <v>450</v>
      </c>
      <c r="I337" s="1"/>
      <c r="J337" s="150">
        <f>H337*I337</f>
        <v>0</v>
      </c>
    </row>
    <row r="338" spans="1:10" ht="15" customHeight="1" x14ac:dyDescent="0.25">
      <c r="A338" s="130"/>
      <c r="B338" s="130"/>
      <c r="C338" s="151"/>
      <c r="D338" s="188"/>
      <c r="E338" s="188"/>
      <c r="F338" s="188"/>
      <c r="G338" s="153"/>
      <c r="H338" s="154"/>
      <c r="I338" s="301"/>
      <c r="J338" s="155"/>
    </row>
    <row r="339" spans="1:10" ht="93.75" customHeight="1" x14ac:dyDescent="0.25">
      <c r="A339" s="130" t="s">
        <v>21</v>
      </c>
      <c r="B339" s="130"/>
      <c r="C339" s="143" t="s">
        <v>476</v>
      </c>
      <c r="D339" s="374" t="s">
        <v>357</v>
      </c>
      <c r="E339" s="376"/>
      <c r="F339" s="376"/>
      <c r="G339" s="144"/>
      <c r="H339" s="145"/>
      <c r="I339" s="1"/>
      <c r="J339" s="146"/>
    </row>
    <row r="340" spans="1:10" ht="15" customHeight="1" x14ac:dyDescent="0.25">
      <c r="A340" s="130" t="s">
        <v>22</v>
      </c>
      <c r="B340" s="130"/>
      <c r="C340" s="143" t="s">
        <v>477</v>
      </c>
      <c r="D340" s="381" t="s">
        <v>358</v>
      </c>
      <c r="E340" s="381"/>
      <c r="F340" s="381"/>
      <c r="G340" s="148" t="s">
        <v>10</v>
      </c>
      <c r="H340" s="149">
        <v>1800</v>
      </c>
      <c r="I340" s="1"/>
      <c r="J340" s="150">
        <f>H340*I340</f>
        <v>0</v>
      </c>
    </row>
    <row r="341" spans="1:10" ht="15" customHeight="1" x14ac:dyDescent="0.25">
      <c r="A341" s="130" t="s">
        <v>22</v>
      </c>
      <c r="B341" s="130"/>
      <c r="C341" s="143" t="s">
        <v>478</v>
      </c>
      <c r="D341" s="381" t="s">
        <v>359</v>
      </c>
      <c r="E341" s="381"/>
      <c r="F341" s="381"/>
      <c r="G341" s="148" t="s">
        <v>10</v>
      </c>
      <c r="H341" s="149">
        <v>1800</v>
      </c>
      <c r="I341" s="1"/>
      <c r="J341" s="150">
        <f>H341*I341</f>
        <v>0</v>
      </c>
    </row>
    <row r="342" spans="1:10" ht="15" customHeight="1" x14ac:dyDescent="0.25">
      <c r="A342" s="130"/>
      <c r="B342" s="130"/>
      <c r="C342" s="151"/>
      <c r="D342" s="188"/>
      <c r="E342" s="188"/>
      <c r="F342" s="188"/>
      <c r="G342" s="153"/>
      <c r="H342" s="154"/>
      <c r="I342" s="301"/>
      <c r="J342" s="155"/>
    </row>
    <row r="343" spans="1:10" ht="15" customHeight="1" x14ac:dyDescent="0.25">
      <c r="A343" s="130" t="s">
        <v>21</v>
      </c>
      <c r="B343" s="130"/>
      <c r="C343" s="143" t="s">
        <v>479</v>
      </c>
      <c r="D343" s="376" t="s">
        <v>360</v>
      </c>
      <c r="E343" s="376"/>
      <c r="F343" s="376"/>
      <c r="G343" s="144"/>
      <c r="H343" s="145"/>
      <c r="I343" s="1"/>
      <c r="J343" s="146"/>
    </row>
    <row r="344" spans="1:10" ht="15" customHeight="1" x14ac:dyDescent="0.25">
      <c r="A344" s="130" t="s">
        <v>22</v>
      </c>
      <c r="B344" s="130"/>
      <c r="C344" s="143" t="s">
        <v>480</v>
      </c>
      <c r="D344" s="179" t="s">
        <v>51</v>
      </c>
      <c r="E344" s="180"/>
      <c r="F344" s="197"/>
      <c r="G344" s="148" t="s">
        <v>2</v>
      </c>
      <c r="H344" s="149">
        <v>40</v>
      </c>
      <c r="I344" s="1"/>
      <c r="J344" s="150">
        <f>H344*I344</f>
        <v>0</v>
      </c>
    </row>
    <row r="345" spans="1:10" ht="15" customHeight="1" x14ac:dyDescent="0.25">
      <c r="A345" s="130" t="s">
        <v>22</v>
      </c>
      <c r="B345" s="130"/>
      <c r="C345" s="143" t="s">
        <v>481</v>
      </c>
      <c r="D345" s="179" t="s">
        <v>53</v>
      </c>
      <c r="E345" s="180"/>
      <c r="F345" s="197"/>
      <c r="G345" s="148" t="s">
        <v>2</v>
      </c>
      <c r="H345" s="149">
        <v>25</v>
      </c>
      <c r="I345" s="1"/>
      <c r="J345" s="150">
        <f>H345*I345</f>
        <v>0</v>
      </c>
    </row>
    <row r="346" spans="1:10" ht="15" customHeight="1" x14ac:dyDescent="0.25">
      <c r="A346" s="130" t="s">
        <v>22</v>
      </c>
      <c r="B346" s="130"/>
      <c r="C346" s="143" t="s">
        <v>482</v>
      </c>
      <c r="D346" s="179" t="s">
        <v>52</v>
      </c>
      <c r="E346" s="180"/>
      <c r="F346" s="197"/>
      <c r="G346" s="148" t="s">
        <v>2</v>
      </c>
      <c r="H346" s="149">
        <v>25</v>
      </c>
      <c r="I346" s="1"/>
      <c r="J346" s="150">
        <f>H346*I346</f>
        <v>0</v>
      </c>
    </row>
    <row r="347" spans="1:10" s="130" customFormat="1" ht="15" customHeight="1" x14ac:dyDescent="0.25">
      <c r="C347" s="198"/>
      <c r="D347" s="198"/>
      <c r="E347" s="198"/>
      <c r="F347" s="198"/>
      <c r="G347" s="198"/>
      <c r="H347" s="199"/>
      <c r="I347" s="301"/>
      <c r="J347" s="198"/>
    </row>
    <row r="348" spans="1:10" ht="29.25" customHeight="1" x14ac:dyDescent="0.25">
      <c r="A348" s="130" t="s">
        <v>21</v>
      </c>
      <c r="B348" s="130"/>
      <c r="C348" s="200" t="s">
        <v>483</v>
      </c>
      <c r="D348" s="384" t="s">
        <v>287</v>
      </c>
      <c r="E348" s="385"/>
      <c r="F348" s="385"/>
      <c r="G348" s="144"/>
      <c r="H348" s="145"/>
      <c r="I348" s="1"/>
      <c r="J348" s="146"/>
    </row>
    <row r="349" spans="1:10" ht="15" customHeight="1" x14ac:dyDescent="0.25">
      <c r="A349" s="130" t="s">
        <v>22</v>
      </c>
      <c r="B349" s="130"/>
      <c r="C349" s="143" t="s">
        <v>484</v>
      </c>
      <c r="D349" s="185" t="s">
        <v>285</v>
      </c>
      <c r="E349" s="186"/>
      <c r="F349" s="187"/>
      <c r="G349" s="148" t="s">
        <v>10</v>
      </c>
      <c r="H349" s="149">
        <v>450</v>
      </c>
      <c r="I349" s="1"/>
      <c r="J349" s="150">
        <f>H349*I349</f>
        <v>0</v>
      </c>
    </row>
    <row r="350" spans="1:10" ht="15" customHeight="1" x14ac:dyDescent="0.25">
      <c r="A350" s="130" t="s">
        <v>22</v>
      </c>
      <c r="B350" s="130"/>
      <c r="C350" s="143" t="s">
        <v>485</v>
      </c>
      <c r="D350" s="185" t="s">
        <v>286</v>
      </c>
      <c r="E350" s="186"/>
      <c r="F350" s="187"/>
      <c r="G350" s="148" t="s">
        <v>10</v>
      </c>
      <c r="H350" s="149">
        <v>3150</v>
      </c>
      <c r="I350" s="1"/>
      <c r="J350" s="150">
        <f>H350*I350</f>
        <v>0</v>
      </c>
    </row>
    <row r="351" spans="1:10" ht="15" customHeight="1" x14ac:dyDescent="0.25">
      <c r="A351" s="130"/>
      <c r="B351" s="130"/>
      <c r="C351" s="151"/>
      <c r="D351" s="188"/>
      <c r="E351" s="188"/>
      <c r="F351" s="188"/>
      <c r="G351" s="153"/>
      <c r="H351" s="154"/>
      <c r="I351" s="301"/>
      <c r="J351" s="155"/>
    </row>
    <row r="352" spans="1:10" ht="15" customHeight="1" x14ac:dyDescent="0.25">
      <c r="A352" s="130" t="s">
        <v>21</v>
      </c>
      <c r="B352" s="130"/>
      <c r="C352" s="143" t="s">
        <v>486</v>
      </c>
      <c r="D352" s="374" t="s">
        <v>288</v>
      </c>
      <c r="E352" s="376"/>
      <c r="F352" s="376"/>
      <c r="G352" s="189"/>
      <c r="H352" s="190"/>
      <c r="I352" s="1"/>
      <c r="J352" s="189"/>
    </row>
    <row r="353" spans="1:12" ht="15" customHeight="1" x14ac:dyDescent="0.25">
      <c r="A353" s="130" t="s">
        <v>22</v>
      </c>
      <c r="B353" s="130"/>
      <c r="C353" s="143" t="s">
        <v>487</v>
      </c>
      <c r="D353" s="185" t="s">
        <v>285</v>
      </c>
      <c r="E353" s="186"/>
      <c r="F353" s="187"/>
      <c r="G353" s="148" t="s">
        <v>10</v>
      </c>
      <c r="H353" s="149">
        <v>180</v>
      </c>
      <c r="I353" s="1"/>
      <c r="J353" s="150">
        <f>H353*I353</f>
        <v>0</v>
      </c>
    </row>
    <row r="354" spans="1:12" ht="15" customHeight="1" x14ac:dyDescent="0.25">
      <c r="A354" s="130" t="s">
        <v>22</v>
      </c>
      <c r="B354" s="130"/>
      <c r="C354" s="143" t="s">
        <v>488</v>
      </c>
      <c r="D354" s="185" t="s">
        <v>286</v>
      </c>
      <c r="E354" s="186"/>
      <c r="F354" s="187"/>
      <c r="G354" s="148" t="s">
        <v>10</v>
      </c>
      <c r="H354" s="149">
        <v>180</v>
      </c>
      <c r="I354" s="1"/>
      <c r="J354" s="150">
        <f>H354*I354</f>
        <v>0</v>
      </c>
    </row>
    <row r="355" spans="1:12" ht="15" customHeight="1" x14ac:dyDescent="0.25">
      <c r="A355" s="130"/>
      <c r="B355" s="130"/>
      <c r="C355" s="151"/>
      <c r="D355" s="188"/>
      <c r="E355" s="188"/>
      <c r="F355" s="188"/>
      <c r="G355" s="153"/>
      <c r="H355" s="154"/>
      <c r="I355" s="301"/>
      <c r="J355" s="155"/>
    </row>
    <row r="356" spans="1:12" ht="28.5" customHeight="1" x14ac:dyDescent="0.25">
      <c r="A356" s="130" t="s">
        <v>22</v>
      </c>
      <c r="B356" s="130"/>
      <c r="C356" s="143" t="s">
        <v>489</v>
      </c>
      <c r="D356" s="335" t="s">
        <v>336</v>
      </c>
      <c r="E356" s="335"/>
      <c r="F356" s="335"/>
      <c r="G356" s="148" t="s">
        <v>10</v>
      </c>
      <c r="H356" s="149">
        <v>1000</v>
      </c>
      <c r="I356" s="1"/>
      <c r="J356" s="150">
        <f>H356*I356</f>
        <v>0</v>
      </c>
    </row>
    <row r="357" spans="1:12" ht="15" customHeight="1" x14ac:dyDescent="0.25">
      <c r="A357" s="130"/>
      <c r="B357" s="130"/>
      <c r="C357" s="151"/>
      <c r="D357" s="152"/>
      <c r="E357" s="152"/>
      <c r="F357" s="152"/>
      <c r="G357" s="153"/>
      <c r="H357" s="154"/>
      <c r="I357" s="302"/>
      <c r="J357" s="155"/>
    </row>
    <row r="358" spans="1:12" ht="15" customHeight="1" x14ac:dyDescent="0.25">
      <c r="A358" s="130"/>
      <c r="B358" s="130"/>
      <c r="C358" s="151"/>
      <c r="D358" s="152"/>
      <c r="E358" s="152"/>
      <c r="F358" s="152"/>
      <c r="G358" s="153"/>
      <c r="H358" s="154"/>
      <c r="I358" s="314"/>
      <c r="J358" s="155"/>
    </row>
    <row r="359" spans="1:12" ht="15" customHeight="1" x14ac:dyDescent="0.25">
      <c r="C359" s="386" t="s">
        <v>398</v>
      </c>
      <c r="D359" s="387"/>
      <c r="E359" s="387"/>
      <c r="F359" s="387"/>
      <c r="G359" s="387"/>
      <c r="H359" s="387"/>
      <c r="I359" s="388"/>
      <c r="J359" s="128">
        <f>J7+J35+J55+J61+J71+J83+J146+J173+J183+J200+J224+J230+J305+J332</f>
        <v>0</v>
      </c>
      <c r="L359" s="155"/>
    </row>
    <row r="363" spans="1:12" s="130" customFormat="1" ht="15" customHeight="1" x14ac:dyDescent="0.25">
      <c r="A363" s="130" t="s">
        <v>23</v>
      </c>
      <c r="C363" s="382" t="s">
        <v>77</v>
      </c>
      <c r="D363" s="383"/>
      <c r="E363" s="383"/>
      <c r="F363" s="383"/>
      <c r="G363" s="201"/>
      <c r="H363" s="199"/>
      <c r="I363" s="201"/>
      <c r="J363" s="202"/>
    </row>
    <row r="364" spans="1:12" ht="44.25" customHeight="1" x14ac:dyDescent="0.25">
      <c r="C364" s="203" t="s">
        <v>78</v>
      </c>
      <c r="D364" s="351" t="s">
        <v>382</v>
      </c>
      <c r="E364" s="340"/>
      <c r="F364" s="340"/>
      <c r="G364" s="340"/>
      <c r="H364" s="340"/>
      <c r="I364" s="340"/>
      <c r="J364" s="352"/>
    </row>
    <row r="365" spans="1:12" ht="57" customHeight="1" x14ac:dyDescent="0.25">
      <c r="C365" s="204" t="s">
        <v>79</v>
      </c>
      <c r="D365" s="334" t="s">
        <v>381</v>
      </c>
      <c r="E365" s="334"/>
      <c r="F365" s="334"/>
      <c r="G365" s="334"/>
      <c r="H365" s="334"/>
      <c r="I365" s="334"/>
      <c r="J365" s="334"/>
    </row>
    <row r="366" spans="1:12" ht="59.25" customHeight="1" x14ac:dyDescent="0.25">
      <c r="C366" s="204" t="s">
        <v>80</v>
      </c>
      <c r="D366" s="351" t="s">
        <v>395</v>
      </c>
      <c r="E366" s="340"/>
      <c r="F366" s="340"/>
      <c r="G366" s="340"/>
      <c r="H366" s="340"/>
      <c r="I366" s="340"/>
      <c r="J366" s="352"/>
    </row>
    <row r="367" spans="1:12" ht="34.5" customHeight="1" x14ac:dyDescent="0.25">
      <c r="C367" s="204" t="s">
        <v>139</v>
      </c>
      <c r="D367" s="351" t="s">
        <v>384</v>
      </c>
      <c r="E367" s="340"/>
      <c r="F367" s="340"/>
      <c r="G367" s="340"/>
      <c r="H367" s="340"/>
      <c r="I367" s="340"/>
      <c r="J367" s="352"/>
    </row>
    <row r="368" spans="1:12" ht="32.25" customHeight="1" x14ac:dyDescent="0.25">
      <c r="C368" s="204" t="s">
        <v>140</v>
      </c>
      <c r="D368" s="351" t="s">
        <v>385</v>
      </c>
      <c r="E368" s="340"/>
      <c r="F368" s="340"/>
      <c r="G368" s="340"/>
      <c r="H368" s="340"/>
      <c r="I368" s="340"/>
      <c r="J368" s="352"/>
    </row>
    <row r="369" spans="3:10" ht="43.5" customHeight="1" x14ac:dyDescent="0.25">
      <c r="C369" s="204" t="s">
        <v>141</v>
      </c>
      <c r="D369" s="334" t="s">
        <v>386</v>
      </c>
      <c r="E369" s="334"/>
      <c r="F369" s="334"/>
      <c r="G369" s="334"/>
      <c r="H369" s="334"/>
      <c r="I369" s="334"/>
      <c r="J369" s="334"/>
    </row>
    <row r="370" spans="3:10" ht="30" customHeight="1" x14ac:dyDescent="0.25">
      <c r="C370" s="204" t="s">
        <v>391</v>
      </c>
      <c r="D370" s="351" t="s">
        <v>387</v>
      </c>
      <c r="E370" s="340"/>
      <c r="F370" s="340"/>
      <c r="G370" s="340"/>
      <c r="H370" s="340"/>
      <c r="I370" s="340"/>
      <c r="J370" s="352"/>
    </row>
    <row r="371" spans="3:10" ht="30" customHeight="1" x14ac:dyDescent="0.25">
      <c r="C371" s="204" t="s">
        <v>392</v>
      </c>
      <c r="D371" s="351" t="s">
        <v>388</v>
      </c>
      <c r="E371" s="340"/>
      <c r="F371" s="340"/>
      <c r="G371" s="340"/>
      <c r="H371" s="340"/>
      <c r="I371" s="340"/>
      <c r="J371" s="352"/>
    </row>
    <row r="372" spans="3:10" ht="15" customHeight="1" x14ac:dyDescent="0.25">
      <c r="C372" s="204" t="s">
        <v>393</v>
      </c>
      <c r="D372" s="351" t="s">
        <v>389</v>
      </c>
      <c r="E372" s="340"/>
      <c r="F372" s="340"/>
      <c r="G372" s="340"/>
      <c r="H372" s="340"/>
      <c r="I372" s="340"/>
      <c r="J372" s="352"/>
    </row>
    <row r="373" spans="3:10" ht="30" customHeight="1" x14ac:dyDescent="0.25">
      <c r="C373" s="204" t="s">
        <v>394</v>
      </c>
      <c r="D373" s="351" t="s">
        <v>390</v>
      </c>
      <c r="E373" s="340"/>
      <c r="F373" s="340"/>
      <c r="G373" s="340"/>
      <c r="H373" s="340"/>
      <c r="I373" s="340"/>
      <c r="J373" s="352"/>
    </row>
    <row r="374" spans="3:10" ht="15" customHeight="1" x14ac:dyDescent="0.25">
      <c r="C374" s="204" t="s">
        <v>396</v>
      </c>
      <c r="D374" s="351" t="s">
        <v>383</v>
      </c>
      <c r="E374" s="340"/>
      <c r="F374" s="340"/>
      <c r="G374" s="340"/>
      <c r="H374" s="340"/>
      <c r="I374" s="340"/>
      <c r="J374" s="352"/>
    </row>
    <row r="375" spans="3:10" ht="39.75" customHeight="1" x14ac:dyDescent="0.25">
      <c r="C375" s="315" t="s">
        <v>490</v>
      </c>
      <c r="D375" s="351" t="s">
        <v>496</v>
      </c>
      <c r="E375" s="340"/>
      <c r="F375" s="340"/>
      <c r="G375" s="340"/>
      <c r="H375" s="340"/>
      <c r="I375" s="340"/>
      <c r="J375" s="352"/>
    </row>
    <row r="376" spans="3:10" ht="15" customHeight="1" x14ac:dyDescent="0.25">
      <c r="D376" s="389"/>
      <c r="E376" s="389"/>
      <c r="F376" s="389"/>
      <c r="G376" s="389"/>
      <c r="H376" s="389"/>
      <c r="I376" s="389"/>
      <c r="J376" s="389"/>
    </row>
    <row r="377" spans="3:10" ht="15" customHeight="1" x14ac:dyDescent="0.25">
      <c r="H377" s="124"/>
    </row>
    <row r="379" spans="3:10" x14ac:dyDescent="0.25">
      <c r="C379" s="170" t="s">
        <v>72</v>
      </c>
      <c r="H379" s="205" t="s">
        <v>73</v>
      </c>
    </row>
    <row r="381" spans="3:10" ht="15" customHeight="1" x14ac:dyDescent="0.25">
      <c r="D381" s="390"/>
      <c r="E381" s="390"/>
      <c r="F381" s="390"/>
      <c r="G381" s="390"/>
      <c r="H381" s="390"/>
      <c r="I381" s="390"/>
      <c r="J381" s="390"/>
    </row>
  </sheetData>
  <sheetProtection algorithmName="SHA-512" hashValue="f8AFTKu+pudn6y4O+yU+kCS23mec2hr0kcocHFtBm21pc5yt3AB4ReA5orudQDAJ+2ktcm28pc0cadwad8hibQ==" saltValue="Qzg0W0T3CVoofsCm0VsMVw==" spinCount="100000" sheet="1" formatCells="0" selectLockedCells="1"/>
  <mergeCells count="231">
    <mergeCell ref="D375:J375"/>
    <mergeCell ref="D376:J376"/>
    <mergeCell ref="D381:J381"/>
    <mergeCell ref="D369:J369"/>
    <mergeCell ref="D370:J370"/>
    <mergeCell ref="D371:J371"/>
    <mergeCell ref="D372:J372"/>
    <mergeCell ref="D373:J373"/>
    <mergeCell ref="D374:J374"/>
    <mergeCell ref="C363:F363"/>
    <mergeCell ref="D364:J364"/>
    <mergeCell ref="D365:J365"/>
    <mergeCell ref="D366:J366"/>
    <mergeCell ref="D367:J367"/>
    <mergeCell ref="D368:J368"/>
    <mergeCell ref="D341:F341"/>
    <mergeCell ref="D343:F343"/>
    <mergeCell ref="D348:F348"/>
    <mergeCell ref="D352:F352"/>
    <mergeCell ref="D356:F356"/>
    <mergeCell ref="C359:I359"/>
    <mergeCell ref="D329:F329"/>
    <mergeCell ref="D330:F330"/>
    <mergeCell ref="C332:F332"/>
    <mergeCell ref="D334:F334"/>
    <mergeCell ref="D339:F339"/>
    <mergeCell ref="D340:F340"/>
    <mergeCell ref="D320:F320"/>
    <mergeCell ref="D322:F322"/>
    <mergeCell ref="D324:F324"/>
    <mergeCell ref="D325:F325"/>
    <mergeCell ref="D326:F326"/>
    <mergeCell ref="D328:F328"/>
    <mergeCell ref="D312:F312"/>
    <mergeCell ref="D313:F313"/>
    <mergeCell ref="D314:F314"/>
    <mergeCell ref="D316:F316"/>
    <mergeCell ref="D317:F317"/>
    <mergeCell ref="D318:F318"/>
    <mergeCell ref="D300:F300"/>
    <mergeCell ref="D301:F301"/>
    <mergeCell ref="D303:F303"/>
    <mergeCell ref="C305:F305"/>
    <mergeCell ref="D307:F307"/>
    <mergeCell ref="D311:F311"/>
    <mergeCell ref="D293:E293"/>
    <mergeCell ref="D294:F294"/>
    <mergeCell ref="D295:F295"/>
    <mergeCell ref="D296:F296"/>
    <mergeCell ref="D298:F298"/>
    <mergeCell ref="D299:F299"/>
    <mergeCell ref="D287:E287"/>
    <mergeCell ref="D288:F288"/>
    <mergeCell ref="D289:F289"/>
    <mergeCell ref="D290:F290"/>
    <mergeCell ref="D291:F291"/>
    <mergeCell ref="D292:F292"/>
    <mergeCell ref="D279:F279"/>
    <mergeCell ref="D281:F281"/>
    <mergeCell ref="D283:F283"/>
    <mergeCell ref="D284:E284"/>
    <mergeCell ref="D285:E285"/>
    <mergeCell ref="D286:E286"/>
    <mergeCell ref="D269:E269"/>
    <mergeCell ref="D270:E270"/>
    <mergeCell ref="D271:F271"/>
    <mergeCell ref="D273:F273"/>
    <mergeCell ref="D275:F275"/>
    <mergeCell ref="D277:F277"/>
    <mergeCell ref="D262:E262"/>
    <mergeCell ref="D264:F264"/>
    <mergeCell ref="D265:E265"/>
    <mergeCell ref="D266:E266"/>
    <mergeCell ref="D267:E267"/>
    <mergeCell ref="D268:E268"/>
    <mergeCell ref="D256:F256"/>
    <mergeCell ref="D257:E257"/>
    <mergeCell ref="D258:E258"/>
    <mergeCell ref="D259:E259"/>
    <mergeCell ref="D260:E260"/>
    <mergeCell ref="D261:E261"/>
    <mergeCell ref="D244:F244"/>
    <mergeCell ref="D246:F246"/>
    <mergeCell ref="D248:F248"/>
    <mergeCell ref="D250:F250"/>
    <mergeCell ref="D252:F252"/>
    <mergeCell ref="D254:F254"/>
    <mergeCell ref="D228:F228"/>
    <mergeCell ref="C230:F230"/>
    <mergeCell ref="D232:F232"/>
    <mergeCell ref="D236:F236"/>
    <mergeCell ref="D240:F240"/>
    <mergeCell ref="D242:F242"/>
    <mergeCell ref="D211:F211"/>
    <mergeCell ref="D218:F218"/>
    <mergeCell ref="D220:F220"/>
    <mergeCell ref="D222:F222"/>
    <mergeCell ref="C224:F224"/>
    <mergeCell ref="D226:F226"/>
    <mergeCell ref="D185:F185"/>
    <mergeCell ref="D187:F187"/>
    <mergeCell ref="D196:F196"/>
    <mergeCell ref="D198:F198"/>
    <mergeCell ref="C200:F200"/>
    <mergeCell ref="D202:F202"/>
    <mergeCell ref="C173:F173"/>
    <mergeCell ref="D175:F175"/>
    <mergeCell ref="D177:F177"/>
    <mergeCell ref="D179:F179"/>
    <mergeCell ref="D181:F181"/>
    <mergeCell ref="C183:F183"/>
    <mergeCell ref="D166:F166"/>
    <mergeCell ref="D167:F167"/>
    <mergeCell ref="D168:F168"/>
    <mergeCell ref="D169:F169"/>
    <mergeCell ref="D170:F170"/>
    <mergeCell ref="D171:F171"/>
    <mergeCell ref="D158:F158"/>
    <mergeCell ref="D159:F159"/>
    <mergeCell ref="D161:F161"/>
    <mergeCell ref="D162:F162"/>
    <mergeCell ref="D163:F163"/>
    <mergeCell ref="D164:F164"/>
    <mergeCell ref="D152:F152"/>
    <mergeCell ref="D153:F153"/>
    <mergeCell ref="D154:F154"/>
    <mergeCell ref="D155:F155"/>
    <mergeCell ref="D156:F156"/>
    <mergeCell ref="D157:F157"/>
    <mergeCell ref="D144:F144"/>
    <mergeCell ref="C146:F146"/>
    <mergeCell ref="D148:F148"/>
    <mergeCell ref="D149:F149"/>
    <mergeCell ref="D150:F150"/>
    <mergeCell ref="D151:F151"/>
    <mergeCell ref="D133:F133"/>
    <mergeCell ref="D134:E134"/>
    <mergeCell ref="D135:E135"/>
    <mergeCell ref="D136:E136"/>
    <mergeCell ref="D137:E137"/>
    <mergeCell ref="D139:F139"/>
    <mergeCell ref="D124:F124"/>
    <mergeCell ref="D126:F126"/>
    <mergeCell ref="D128:F128"/>
    <mergeCell ref="D129:E129"/>
    <mergeCell ref="D130:E130"/>
    <mergeCell ref="D131:E131"/>
    <mergeCell ref="D117:E117"/>
    <mergeCell ref="D118:E118"/>
    <mergeCell ref="D119:E119"/>
    <mergeCell ref="D120:E120"/>
    <mergeCell ref="D121:E121"/>
    <mergeCell ref="D122:E122"/>
    <mergeCell ref="D111:F111"/>
    <mergeCell ref="D112:E112"/>
    <mergeCell ref="D113:E113"/>
    <mergeCell ref="D114:E114"/>
    <mergeCell ref="D115:E115"/>
    <mergeCell ref="D116:E116"/>
    <mergeCell ref="D104:E104"/>
    <mergeCell ref="D105:E105"/>
    <mergeCell ref="D106:E106"/>
    <mergeCell ref="D107:E107"/>
    <mergeCell ref="D108:E108"/>
    <mergeCell ref="D109:E109"/>
    <mergeCell ref="D98:F98"/>
    <mergeCell ref="D99:E99"/>
    <mergeCell ref="D100:E100"/>
    <mergeCell ref="D101:E101"/>
    <mergeCell ref="D102:E102"/>
    <mergeCell ref="D103:E103"/>
    <mergeCell ref="D91:E91"/>
    <mergeCell ref="D92:E92"/>
    <mergeCell ref="D93:E93"/>
    <mergeCell ref="D94:E94"/>
    <mergeCell ref="D95:E95"/>
    <mergeCell ref="D96:E96"/>
    <mergeCell ref="D85:F85"/>
    <mergeCell ref="D86:E86"/>
    <mergeCell ref="D87:E87"/>
    <mergeCell ref="D88:E88"/>
    <mergeCell ref="D89:E89"/>
    <mergeCell ref="D90:E90"/>
    <mergeCell ref="D76:E76"/>
    <mergeCell ref="D78:F78"/>
    <mergeCell ref="D79:E79"/>
    <mergeCell ref="D80:E80"/>
    <mergeCell ref="D81:E81"/>
    <mergeCell ref="C83:F83"/>
    <mergeCell ref="D67:F67"/>
    <mergeCell ref="D69:F69"/>
    <mergeCell ref="C71:F71"/>
    <mergeCell ref="D73:F73"/>
    <mergeCell ref="D74:E74"/>
    <mergeCell ref="D75:E75"/>
    <mergeCell ref="D57:F57"/>
    <mergeCell ref="D58:E58"/>
    <mergeCell ref="D59:E59"/>
    <mergeCell ref="C61:F61"/>
    <mergeCell ref="D63:F63"/>
    <mergeCell ref="D65:F65"/>
    <mergeCell ref="D47:F47"/>
    <mergeCell ref="D49:F49"/>
    <mergeCell ref="D51:F51"/>
    <mergeCell ref="D52:E52"/>
    <mergeCell ref="D53:E53"/>
    <mergeCell ref="C55:F55"/>
    <mergeCell ref="C35:F35"/>
    <mergeCell ref="D37:F37"/>
    <mergeCell ref="D39:F39"/>
    <mergeCell ref="D41:F41"/>
    <mergeCell ref="D43:F43"/>
    <mergeCell ref="D45:F45"/>
    <mergeCell ref="D29:F29"/>
    <mergeCell ref="D31:F31"/>
    <mergeCell ref="D33:F33"/>
    <mergeCell ref="D15:F15"/>
    <mergeCell ref="D16:E16"/>
    <mergeCell ref="D17:E17"/>
    <mergeCell ref="D19:F19"/>
    <mergeCell ref="D20:E20"/>
    <mergeCell ref="D21:E21"/>
    <mergeCell ref="C7:F7"/>
    <mergeCell ref="D9:F9"/>
    <mergeCell ref="D10:E10"/>
    <mergeCell ref="D11:E11"/>
    <mergeCell ref="D12:E12"/>
    <mergeCell ref="D13:E13"/>
    <mergeCell ref="D23:F23"/>
    <mergeCell ref="D25:F25"/>
    <mergeCell ref="D27:F27"/>
  </mergeCells>
  <dataValidations count="2">
    <dataValidation type="custom" allowBlank="1" showInputMessage="1" showErrorMessage="1" error="Cena dovoljuje maksimalno 2 decimalki !_x000a_" sqref="I10:I34" xr:uid="{A8C5C618-A4A9-46D8-9D00-CEB53B7F4EA1}">
      <formula1>LEN(I10)-IFERROR(FIND(",",I10),99999999)&lt;=2</formula1>
    </dataValidation>
    <dataValidation type="custom" allowBlank="1" showInputMessage="1" showErrorMessage="1" error="Cena dovoljuje maksimalno 2 decimalki !" sqref="I37:I51 I58:I59 I63:I70 I72:I82 I84:I145 I147:I172 I174:I182 I184:I199 I201:I223 I225:I229 I231:I304 I306:I331 I333:I358" xr:uid="{13FAB07E-59FF-48E7-B69A-F6543BC6AFEA}">
      <formula1>LEN(I37)-IFERROR(FIND(",",I37),99999999)&lt;=2</formula1>
    </dataValidation>
  </dataValidations>
  <pageMargins left="0.59055118110236227" right="0.23622047244094491" top="0.59055118110236227" bottom="0.78740157480314965" header="0.23622047244094491" footer="0.11811023622047245"/>
  <pageSetup paperSize="9" scale="96" fitToHeight="0" orientation="portrait" r:id="rId1"/>
  <headerFooter>
    <oddHeader>&amp;L&amp;9Priloga E/1.5: PONUDBENI PREDRAČUN&amp;C&amp;9JN GRADBENE STORITVE&amp;R&amp;9Sklop 5: GRADBENA DELA OE GR</oddHeader>
    <oddFooter xml:space="preserve">&amp;R&amp;9&amp;P/&amp;N&amp;11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447B3-C027-4105-BF41-E7014E8278A5}">
  <dimension ref="A1:K381"/>
  <sheetViews>
    <sheetView tabSelected="1" view="pageBreakPreview" topLeftCell="B1" zoomScaleNormal="145" zoomScaleSheetLayoutView="100" zoomScalePageLayoutView="130" workbookViewId="0">
      <selection activeCell="I49" sqref="I49"/>
    </sheetView>
  </sheetViews>
  <sheetFormatPr defaultColWidth="9.140625" defaultRowHeight="12.75" x14ac:dyDescent="0.25"/>
  <cols>
    <col min="1" max="1" width="9.140625" style="124" hidden="1" customWidth="1"/>
    <col min="2" max="2" width="5" style="124" customWidth="1"/>
    <col min="3" max="3" width="6.5703125" style="124" customWidth="1"/>
    <col min="4" max="4" width="33.85546875" style="124" customWidth="1"/>
    <col min="5" max="5" width="9.5703125" style="124" customWidth="1"/>
    <col min="6" max="6" width="11.85546875" style="124" customWidth="1"/>
    <col min="7" max="7" width="4.7109375" style="124" customWidth="1"/>
    <col min="8" max="8" width="6.5703125" style="125" customWidth="1"/>
    <col min="9" max="9" width="11.140625" style="124" customWidth="1"/>
    <col min="10" max="10" width="14.140625" style="124" customWidth="1"/>
    <col min="11" max="11" width="12.140625" style="124" bestFit="1" customWidth="1"/>
    <col min="12" max="16384" width="9.140625" style="124"/>
  </cols>
  <sheetData>
    <row r="1" spans="1:10" x14ac:dyDescent="0.25">
      <c r="J1" s="4"/>
    </row>
    <row r="2" spans="1:10" ht="12.75" customHeight="1" x14ac:dyDescent="0.25">
      <c r="C2" s="126" t="s">
        <v>71</v>
      </c>
      <c r="D2" s="127"/>
      <c r="E2" s="127"/>
      <c r="F2" s="127"/>
      <c r="J2" s="7"/>
    </row>
    <row r="3" spans="1:10" ht="12.75" customHeight="1" x14ac:dyDescent="0.25">
      <c r="C3" s="119" t="s">
        <v>497</v>
      </c>
      <c r="D3" s="120"/>
      <c r="E3" s="120"/>
      <c r="F3" s="120"/>
      <c r="G3" s="121"/>
      <c r="H3" s="122"/>
      <c r="I3" s="123" t="s">
        <v>498</v>
      </c>
      <c r="J3" s="128">
        <f>J359</f>
        <v>0</v>
      </c>
    </row>
    <row r="4" spans="1:10" x14ac:dyDescent="0.25">
      <c r="C4" s="129"/>
      <c r="D4" s="129"/>
      <c r="E4" s="129"/>
      <c r="F4" s="129"/>
    </row>
    <row r="5" spans="1:10" ht="33.75" x14ac:dyDescent="0.25">
      <c r="A5" s="130" t="s">
        <v>21</v>
      </c>
      <c r="B5" s="130"/>
      <c r="C5" s="131" t="s">
        <v>3</v>
      </c>
      <c r="D5" s="132" t="s">
        <v>5</v>
      </c>
      <c r="E5" s="133"/>
      <c r="F5" s="134"/>
      <c r="G5" s="135" t="s">
        <v>17</v>
      </c>
      <c r="H5" s="136" t="s">
        <v>0</v>
      </c>
      <c r="I5" s="135" t="s">
        <v>18</v>
      </c>
      <c r="J5" s="135" t="s">
        <v>1</v>
      </c>
    </row>
    <row r="6" spans="1:10" s="130" customFormat="1" ht="15" customHeight="1" x14ac:dyDescent="0.25">
      <c r="C6" s="137"/>
      <c r="D6" s="137"/>
      <c r="E6" s="137"/>
      <c r="F6" s="137"/>
      <c r="G6" s="137"/>
      <c r="H6" s="138"/>
      <c r="I6" s="137"/>
      <c r="J6" s="137"/>
    </row>
    <row r="7" spans="1:10" s="130" customFormat="1" ht="15" customHeight="1" x14ac:dyDescent="0.25">
      <c r="A7" s="130" t="s">
        <v>23</v>
      </c>
      <c r="C7" s="336" t="s">
        <v>81</v>
      </c>
      <c r="D7" s="337"/>
      <c r="E7" s="337"/>
      <c r="F7" s="337"/>
      <c r="G7" s="139"/>
      <c r="H7" s="140"/>
      <c r="I7" s="140" t="s">
        <v>92</v>
      </c>
      <c r="J7" s="141">
        <f>SUM(J10:J33)</f>
        <v>0</v>
      </c>
    </row>
    <row r="8" spans="1:10" s="130" customFormat="1" ht="8.1" customHeight="1" x14ac:dyDescent="0.25">
      <c r="C8" s="137"/>
      <c r="D8" s="137"/>
      <c r="E8" s="137"/>
      <c r="F8" s="137"/>
      <c r="G8" s="142"/>
      <c r="H8" s="138"/>
      <c r="I8" s="142"/>
      <c r="J8" s="142"/>
    </row>
    <row r="9" spans="1:10" ht="30" customHeight="1" x14ac:dyDescent="0.25">
      <c r="A9" s="130" t="s">
        <v>21</v>
      </c>
      <c r="B9" s="130"/>
      <c r="C9" s="143" t="s">
        <v>4</v>
      </c>
      <c r="D9" s="373" t="s">
        <v>82</v>
      </c>
      <c r="E9" s="374"/>
      <c r="F9" s="374"/>
      <c r="G9" s="189"/>
      <c r="H9" s="190"/>
      <c r="I9" s="189"/>
      <c r="J9" s="189"/>
    </row>
    <row r="10" spans="1:10" ht="15" customHeight="1" x14ac:dyDescent="0.25">
      <c r="A10" s="130" t="s">
        <v>22</v>
      </c>
      <c r="B10" s="130"/>
      <c r="C10" s="143" t="s">
        <v>142</v>
      </c>
      <c r="D10" s="335" t="s">
        <v>83</v>
      </c>
      <c r="E10" s="335"/>
      <c r="F10" s="147" t="s">
        <v>24</v>
      </c>
      <c r="G10" s="148" t="s">
        <v>12</v>
      </c>
      <c r="H10" s="149">
        <v>270</v>
      </c>
      <c r="I10" s="1"/>
      <c r="J10" s="150">
        <f>H10*I10</f>
        <v>0</v>
      </c>
    </row>
    <row r="11" spans="1:10" ht="15" customHeight="1" x14ac:dyDescent="0.25">
      <c r="A11" s="130" t="s">
        <v>22</v>
      </c>
      <c r="B11" s="130"/>
      <c r="C11" s="143" t="s">
        <v>143</v>
      </c>
      <c r="D11" s="335" t="s">
        <v>83</v>
      </c>
      <c r="E11" s="335"/>
      <c r="F11" s="147" t="s">
        <v>25</v>
      </c>
      <c r="G11" s="148" t="s">
        <v>12</v>
      </c>
      <c r="H11" s="149">
        <v>90</v>
      </c>
      <c r="I11" s="1"/>
      <c r="J11" s="150">
        <f>H11*I11</f>
        <v>0</v>
      </c>
    </row>
    <row r="12" spans="1:10" ht="15" customHeight="1" x14ac:dyDescent="0.25">
      <c r="A12" s="130" t="s">
        <v>22</v>
      </c>
      <c r="B12" s="130"/>
      <c r="C12" s="143" t="s">
        <v>144</v>
      </c>
      <c r="D12" s="335" t="s">
        <v>84</v>
      </c>
      <c r="E12" s="335"/>
      <c r="F12" s="147" t="s">
        <v>24</v>
      </c>
      <c r="G12" s="148" t="s">
        <v>12</v>
      </c>
      <c r="H12" s="149">
        <v>1000</v>
      </c>
      <c r="I12" s="1"/>
      <c r="J12" s="150">
        <f>H12*I12</f>
        <v>0</v>
      </c>
    </row>
    <row r="13" spans="1:10" ht="15" customHeight="1" x14ac:dyDescent="0.25">
      <c r="A13" s="130" t="s">
        <v>22</v>
      </c>
      <c r="B13" s="130"/>
      <c r="C13" s="143" t="s">
        <v>145</v>
      </c>
      <c r="D13" s="335" t="s">
        <v>84</v>
      </c>
      <c r="E13" s="335"/>
      <c r="F13" s="147" t="s">
        <v>25</v>
      </c>
      <c r="G13" s="148" t="s">
        <v>12</v>
      </c>
      <c r="H13" s="149">
        <v>100</v>
      </c>
      <c r="I13" s="1"/>
      <c r="J13" s="150">
        <f>H13*I13</f>
        <v>0</v>
      </c>
    </row>
    <row r="14" spans="1:10" ht="15" customHeight="1" x14ac:dyDescent="0.25">
      <c r="C14" s="151"/>
      <c r="D14" s="152"/>
      <c r="E14" s="152"/>
      <c r="F14" s="152"/>
      <c r="G14" s="153"/>
      <c r="H14" s="154"/>
      <c r="I14" s="301"/>
      <c r="J14" s="155"/>
    </row>
    <row r="15" spans="1:10" ht="29.25" customHeight="1" x14ac:dyDescent="0.25">
      <c r="A15" s="130" t="s">
        <v>21</v>
      </c>
      <c r="B15" s="130"/>
      <c r="C15" s="143" t="s">
        <v>6</v>
      </c>
      <c r="D15" s="373" t="s">
        <v>85</v>
      </c>
      <c r="E15" s="374"/>
      <c r="F15" s="374"/>
      <c r="G15" s="144"/>
      <c r="H15" s="145"/>
      <c r="I15" s="1"/>
      <c r="J15" s="146"/>
    </row>
    <row r="16" spans="1:10" ht="15" customHeight="1" x14ac:dyDescent="0.25">
      <c r="A16" s="130" t="s">
        <v>22</v>
      </c>
      <c r="B16" s="130"/>
      <c r="C16" s="143" t="s">
        <v>146</v>
      </c>
      <c r="D16" s="335" t="s">
        <v>87</v>
      </c>
      <c r="E16" s="335"/>
      <c r="F16" s="147" t="s">
        <v>24</v>
      </c>
      <c r="G16" s="148" t="s">
        <v>12</v>
      </c>
      <c r="H16" s="149">
        <v>2400</v>
      </c>
      <c r="I16" s="1"/>
      <c r="J16" s="150">
        <f>H16*I16</f>
        <v>0</v>
      </c>
    </row>
    <row r="17" spans="1:10" ht="15" customHeight="1" x14ac:dyDescent="0.25">
      <c r="A17" s="130" t="s">
        <v>22</v>
      </c>
      <c r="B17" s="130"/>
      <c r="C17" s="143" t="s">
        <v>147</v>
      </c>
      <c r="D17" s="335" t="s">
        <v>87</v>
      </c>
      <c r="E17" s="335"/>
      <c r="F17" s="147" t="s">
        <v>25</v>
      </c>
      <c r="G17" s="148" t="s">
        <v>12</v>
      </c>
      <c r="H17" s="149">
        <v>400</v>
      </c>
      <c r="I17" s="1"/>
      <c r="J17" s="150">
        <f>H17*I17</f>
        <v>0</v>
      </c>
    </row>
    <row r="18" spans="1:10" ht="15" customHeight="1" x14ac:dyDescent="0.25">
      <c r="C18" s="151"/>
      <c r="D18" s="152"/>
      <c r="E18" s="152"/>
      <c r="F18" s="152"/>
      <c r="G18" s="153"/>
      <c r="H18" s="154"/>
      <c r="I18" s="301"/>
      <c r="J18" s="155"/>
    </row>
    <row r="19" spans="1:10" ht="29.25" customHeight="1" x14ac:dyDescent="0.25">
      <c r="A19" s="130" t="s">
        <v>21</v>
      </c>
      <c r="B19" s="130"/>
      <c r="C19" s="143" t="s">
        <v>7</v>
      </c>
      <c r="D19" s="335" t="s">
        <v>86</v>
      </c>
      <c r="E19" s="374"/>
      <c r="F19" s="374"/>
      <c r="G19" s="144"/>
      <c r="H19" s="145"/>
      <c r="I19" s="1"/>
      <c r="J19" s="146"/>
    </row>
    <row r="20" spans="1:10" ht="15" customHeight="1" x14ac:dyDescent="0.25">
      <c r="A20" s="130" t="s">
        <v>22</v>
      </c>
      <c r="B20" s="130"/>
      <c r="C20" s="143" t="s">
        <v>149</v>
      </c>
      <c r="D20" s="335" t="s">
        <v>50</v>
      </c>
      <c r="E20" s="335"/>
      <c r="F20" s="147" t="s">
        <v>24</v>
      </c>
      <c r="G20" s="148" t="s">
        <v>12</v>
      </c>
      <c r="H20" s="149">
        <v>44000</v>
      </c>
      <c r="I20" s="1"/>
      <c r="J20" s="150">
        <f>H20*I20</f>
        <v>0</v>
      </c>
    </row>
    <row r="21" spans="1:10" ht="15" customHeight="1" x14ac:dyDescent="0.25">
      <c r="A21" s="130" t="s">
        <v>22</v>
      </c>
      <c r="B21" s="130"/>
      <c r="C21" s="143" t="s">
        <v>150</v>
      </c>
      <c r="D21" s="335" t="s">
        <v>50</v>
      </c>
      <c r="E21" s="335"/>
      <c r="F21" s="147" t="s">
        <v>25</v>
      </c>
      <c r="G21" s="148" t="s">
        <v>12</v>
      </c>
      <c r="H21" s="149">
        <v>2400</v>
      </c>
      <c r="I21" s="1"/>
      <c r="J21" s="150">
        <f>H21*I21</f>
        <v>0</v>
      </c>
    </row>
    <row r="22" spans="1:10" ht="15" customHeight="1" x14ac:dyDescent="0.25">
      <c r="C22" s="151"/>
      <c r="D22" s="152"/>
      <c r="E22" s="152"/>
      <c r="F22" s="152"/>
      <c r="G22" s="153"/>
      <c r="H22" s="154"/>
      <c r="I22" s="301"/>
      <c r="J22" s="155"/>
    </row>
    <row r="23" spans="1:10" ht="29.25" customHeight="1" x14ac:dyDescent="0.25">
      <c r="A23" s="130" t="s">
        <v>22</v>
      </c>
      <c r="B23" s="130"/>
      <c r="C23" s="156" t="s">
        <v>8</v>
      </c>
      <c r="D23" s="335" t="s">
        <v>151</v>
      </c>
      <c r="E23" s="335"/>
      <c r="F23" s="335"/>
      <c r="G23" s="148" t="s">
        <v>12</v>
      </c>
      <c r="H23" s="149">
        <v>800</v>
      </c>
      <c r="I23" s="1"/>
      <c r="J23" s="150">
        <f>H23*I23</f>
        <v>0</v>
      </c>
    </row>
    <row r="24" spans="1:10" ht="15" customHeight="1" x14ac:dyDescent="0.25">
      <c r="C24" s="151"/>
      <c r="D24" s="152"/>
      <c r="E24" s="152"/>
      <c r="F24" s="152"/>
      <c r="G24" s="153"/>
      <c r="H24" s="154"/>
      <c r="I24" s="301"/>
      <c r="J24" s="155"/>
    </row>
    <row r="25" spans="1:10" ht="29.25" customHeight="1" x14ac:dyDescent="0.25">
      <c r="A25" s="130" t="s">
        <v>22</v>
      </c>
      <c r="B25" s="130"/>
      <c r="C25" s="156" t="s">
        <v>153</v>
      </c>
      <c r="D25" s="335" t="s">
        <v>152</v>
      </c>
      <c r="E25" s="335"/>
      <c r="F25" s="335"/>
      <c r="G25" s="148" t="s">
        <v>12</v>
      </c>
      <c r="H25" s="149">
        <v>20000</v>
      </c>
      <c r="I25" s="1"/>
      <c r="J25" s="150">
        <f>H25*I25</f>
        <v>0</v>
      </c>
    </row>
    <row r="26" spans="1:10" ht="15" customHeight="1" x14ac:dyDescent="0.25">
      <c r="C26" s="151"/>
      <c r="D26" s="152"/>
      <c r="E26" s="152"/>
      <c r="F26" s="152"/>
      <c r="G26" s="153"/>
      <c r="H26" s="154"/>
      <c r="I26" s="301"/>
      <c r="J26" s="155"/>
    </row>
    <row r="27" spans="1:10" ht="15" customHeight="1" x14ac:dyDescent="0.25">
      <c r="A27" s="130" t="s">
        <v>22</v>
      </c>
      <c r="B27" s="130"/>
      <c r="C27" s="156" t="s">
        <v>156</v>
      </c>
      <c r="D27" s="335" t="s">
        <v>154</v>
      </c>
      <c r="E27" s="335"/>
      <c r="F27" s="335"/>
      <c r="G27" s="148" t="s">
        <v>13</v>
      </c>
      <c r="H27" s="149">
        <v>52000</v>
      </c>
      <c r="I27" s="1"/>
      <c r="J27" s="150">
        <f>H27*I27</f>
        <v>0</v>
      </c>
    </row>
    <row r="28" spans="1:10" ht="15" customHeight="1" x14ac:dyDescent="0.25">
      <c r="C28" s="151"/>
      <c r="D28" s="152"/>
      <c r="E28" s="152"/>
      <c r="F28" s="152"/>
      <c r="G28" s="153"/>
      <c r="H28" s="154"/>
      <c r="I28" s="301"/>
      <c r="J28" s="155"/>
    </row>
    <row r="29" spans="1:10" ht="45" customHeight="1" x14ac:dyDescent="0.25">
      <c r="A29" s="130" t="s">
        <v>22</v>
      </c>
      <c r="B29" s="130"/>
      <c r="C29" s="156" t="s">
        <v>158</v>
      </c>
      <c r="D29" s="335" t="s">
        <v>159</v>
      </c>
      <c r="E29" s="335"/>
      <c r="F29" s="335"/>
      <c r="G29" s="148" t="s">
        <v>12</v>
      </c>
      <c r="H29" s="149">
        <v>15000</v>
      </c>
      <c r="I29" s="1"/>
      <c r="J29" s="150">
        <f>H29*I29</f>
        <v>0</v>
      </c>
    </row>
    <row r="30" spans="1:10" ht="15" customHeight="1" x14ac:dyDescent="0.25">
      <c r="C30" s="151"/>
      <c r="D30" s="152"/>
      <c r="E30" s="152"/>
      <c r="F30" s="152"/>
      <c r="G30" s="153"/>
      <c r="H30" s="154"/>
      <c r="I30" s="301"/>
      <c r="J30" s="155"/>
    </row>
    <row r="31" spans="1:10" ht="30.75" customHeight="1" x14ac:dyDescent="0.25">
      <c r="A31" s="130" t="s">
        <v>22</v>
      </c>
      <c r="B31" s="130"/>
      <c r="C31" s="156" t="s">
        <v>564</v>
      </c>
      <c r="D31" s="335" t="s">
        <v>155</v>
      </c>
      <c r="E31" s="335"/>
      <c r="F31" s="335"/>
      <c r="G31" s="148" t="s">
        <v>2</v>
      </c>
      <c r="H31" s="149">
        <v>400</v>
      </c>
      <c r="I31" s="1"/>
      <c r="J31" s="150">
        <f>H31*I31</f>
        <v>0</v>
      </c>
    </row>
    <row r="32" spans="1:10" ht="15" customHeight="1" x14ac:dyDescent="0.25">
      <c r="C32" s="151"/>
      <c r="D32" s="152"/>
      <c r="E32" s="152"/>
      <c r="F32" s="152"/>
      <c r="G32" s="153"/>
      <c r="H32" s="154"/>
      <c r="I32" s="301"/>
      <c r="J32" s="155"/>
    </row>
    <row r="33" spans="1:10" ht="27" customHeight="1" x14ac:dyDescent="0.25">
      <c r="A33" s="130" t="s">
        <v>22</v>
      </c>
      <c r="B33" s="130"/>
      <c r="C33" s="156" t="s">
        <v>565</v>
      </c>
      <c r="D33" s="335" t="s">
        <v>157</v>
      </c>
      <c r="E33" s="335"/>
      <c r="F33" s="335"/>
      <c r="G33" s="148" t="s">
        <v>2</v>
      </c>
      <c r="H33" s="149">
        <v>40</v>
      </c>
      <c r="I33" s="1"/>
      <c r="J33" s="150">
        <f>H33*I33</f>
        <v>0</v>
      </c>
    </row>
    <row r="34" spans="1:10" ht="15" customHeight="1" x14ac:dyDescent="0.25">
      <c r="C34" s="151"/>
      <c r="D34" s="152"/>
      <c r="E34" s="152"/>
      <c r="F34" s="152"/>
      <c r="G34" s="153"/>
      <c r="H34" s="154"/>
      <c r="I34" s="301"/>
      <c r="J34" s="155"/>
    </row>
    <row r="35" spans="1:10" s="130" customFormat="1" ht="15" customHeight="1" x14ac:dyDescent="0.25">
      <c r="A35" s="130" t="s">
        <v>23</v>
      </c>
      <c r="C35" s="375" t="s">
        <v>88</v>
      </c>
      <c r="D35" s="375"/>
      <c r="E35" s="375"/>
      <c r="F35" s="375"/>
      <c r="G35" s="157"/>
      <c r="H35" s="158"/>
      <c r="I35" s="140" t="s">
        <v>92</v>
      </c>
      <c r="J35" s="159">
        <f>SUM(J37:J53)</f>
        <v>0</v>
      </c>
    </row>
    <row r="36" spans="1:10" s="130" customFormat="1" ht="8.1" customHeight="1" x14ac:dyDescent="0.25">
      <c r="C36" s="137"/>
      <c r="D36" s="137"/>
      <c r="E36" s="137"/>
      <c r="F36" s="137"/>
      <c r="G36" s="142"/>
      <c r="H36" s="138"/>
      <c r="I36" s="301"/>
      <c r="J36" s="142"/>
    </row>
    <row r="37" spans="1:10" ht="27.75" customHeight="1" x14ac:dyDescent="0.25">
      <c r="A37" s="130" t="s">
        <v>22</v>
      </c>
      <c r="B37" s="130"/>
      <c r="C37" s="156" t="s">
        <v>11</v>
      </c>
      <c r="D37" s="335" t="s">
        <v>397</v>
      </c>
      <c r="E37" s="335"/>
      <c r="F37" s="335"/>
      <c r="G37" s="148" t="s">
        <v>10</v>
      </c>
      <c r="H37" s="149">
        <v>44000</v>
      </c>
      <c r="I37" s="1"/>
      <c r="J37" s="150">
        <f>H37*I37</f>
        <v>0</v>
      </c>
    </row>
    <row r="38" spans="1:10" ht="15" customHeight="1" x14ac:dyDescent="0.25">
      <c r="C38" s="151"/>
      <c r="D38" s="152"/>
      <c r="E38" s="152"/>
      <c r="F38" s="152"/>
      <c r="G38" s="153"/>
      <c r="H38" s="154"/>
      <c r="I38" s="301"/>
      <c r="J38" s="155"/>
    </row>
    <row r="39" spans="1:10" ht="30.75" customHeight="1" x14ac:dyDescent="0.25">
      <c r="A39" s="130" t="s">
        <v>22</v>
      </c>
      <c r="B39" s="130"/>
      <c r="C39" s="156" t="s">
        <v>14</v>
      </c>
      <c r="D39" s="335" t="s">
        <v>89</v>
      </c>
      <c r="E39" s="335"/>
      <c r="F39" s="335"/>
      <c r="G39" s="148" t="s">
        <v>10</v>
      </c>
      <c r="H39" s="149">
        <v>36000</v>
      </c>
      <c r="I39" s="1"/>
      <c r="J39" s="150">
        <f>H39*I39</f>
        <v>0</v>
      </c>
    </row>
    <row r="40" spans="1:10" ht="15" customHeight="1" x14ac:dyDescent="0.25">
      <c r="C40" s="151"/>
      <c r="D40" s="152"/>
      <c r="E40" s="152"/>
      <c r="F40" s="152"/>
      <c r="G40" s="153"/>
      <c r="H40" s="154"/>
      <c r="I40" s="301"/>
      <c r="J40" s="155"/>
    </row>
    <row r="41" spans="1:10" ht="30.75" customHeight="1" x14ac:dyDescent="0.25">
      <c r="A41" s="130" t="s">
        <v>22</v>
      </c>
      <c r="B41" s="130"/>
      <c r="C41" s="156" t="s">
        <v>15</v>
      </c>
      <c r="D41" s="335" t="s">
        <v>90</v>
      </c>
      <c r="E41" s="335"/>
      <c r="F41" s="335"/>
      <c r="G41" s="148" t="s">
        <v>10</v>
      </c>
      <c r="H41" s="149">
        <v>18000</v>
      </c>
      <c r="I41" s="1"/>
      <c r="J41" s="150">
        <f>H41*I41</f>
        <v>0</v>
      </c>
    </row>
    <row r="42" spans="1:10" ht="15" customHeight="1" x14ac:dyDescent="0.25">
      <c r="C42" s="151"/>
      <c r="D42" s="152"/>
      <c r="E42" s="152"/>
      <c r="F42" s="152"/>
      <c r="G42" s="153"/>
      <c r="H42" s="154"/>
      <c r="I42" s="301"/>
      <c r="J42" s="155"/>
    </row>
    <row r="43" spans="1:10" ht="17.25" customHeight="1" x14ac:dyDescent="0.25">
      <c r="A43" s="130" t="s">
        <v>22</v>
      </c>
      <c r="B43" s="130"/>
      <c r="C43" s="156" t="s">
        <v>16</v>
      </c>
      <c r="D43" s="335" t="s">
        <v>91</v>
      </c>
      <c r="E43" s="335"/>
      <c r="F43" s="335"/>
      <c r="G43" s="148" t="s">
        <v>10</v>
      </c>
      <c r="H43" s="149">
        <v>3600</v>
      </c>
      <c r="I43" s="1"/>
      <c r="J43" s="150">
        <f>H43*I43</f>
        <v>0</v>
      </c>
    </row>
    <row r="44" spans="1:10" ht="17.25" customHeight="1" x14ac:dyDescent="0.25">
      <c r="A44" s="130"/>
      <c r="B44" s="130"/>
      <c r="C44" s="160"/>
      <c r="D44" s="161"/>
      <c r="E44" s="161"/>
      <c r="F44" s="161"/>
      <c r="G44" s="153"/>
      <c r="H44" s="154"/>
      <c r="I44" s="301"/>
      <c r="J44" s="155"/>
    </row>
    <row r="45" spans="1:10" ht="15" customHeight="1" x14ac:dyDescent="0.25">
      <c r="A45" s="130" t="s">
        <v>22</v>
      </c>
      <c r="B45" s="130"/>
      <c r="C45" s="156" t="s">
        <v>160</v>
      </c>
      <c r="D45" s="335" t="s">
        <v>164</v>
      </c>
      <c r="E45" s="335"/>
      <c r="F45" s="335"/>
      <c r="G45" s="148" t="s">
        <v>10</v>
      </c>
      <c r="H45" s="149">
        <v>2700</v>
      </c>
      <c r="I45" s="1"/>
      <c r="J45" s="150">
        <f>H45*I45</f>
        <v>0</v>
      </c>
    </row>
    <row r="46" spans="1:10" ht="15" customHeight="1" x14ac:dyDescent="0.25">
      <c r="C46" s="151"/>
      <c r="D46" s="152"/>
      <c r="E46" s="152"/>
      <c r="F46" s="152"/>
      <c r="G46" s="153"/>
      <c r="H46" s="154"/>
      <c r="I46" s="301"/>
      <c r="J46" s="155"/>
    </row>
    <row r="47" spans="1:10" ht="17.25" customHeight="1" x14ac:dyDescent="0.25">
      <c r="A47" s="130" t="s">
        <v>22</v>
      </c>
      <c r="B47" s="130"/>
      <c r="C47" s="156" t="s">
        <v>161</v>
      </c>
      <c r="D47" s="335" t="s">
        <v>165</v>
      </c>
      <c r="E47" s="335"/>
      <c r="F47" s="335"/>
      <c r="G47" s="148" t="s">
        <v>2</v>
      </c>
      <c r="H47" s="149">
        <v>360</v>
      </c>
      <c r="I47" s="1"/>
      <c r="J47" s="150">
        <f>H47*I47</f>
        <v>0</v>
      </c>
    </row>
    <row r="48" spans="1:10" ht="17.25" customHeight="1" x14ac:dyDescent="0.25">
      <c r="A48" s="130"/>
      <c r="B48" s="130"/>
      <c r="C48" s="162"/>
      <c r="D48" s="163"/>
      <c r="E48" s="161"/>
      <c r="F48" s="161"/>
      <c r="G48" s="153"/>
      <c r="H48" s="154"/>
      <c r="I48" s="301"/>
      <c r="J48" s="155"/>
    </row>
    <row r="49" spans="1:10" ht="17.25" customHeight="1" x14ac:dyDescent="0.25">
      <c r="A49" s="130" t="s">
        <v>22</v>
      </c>
      <c r="B49" s="130"/>
      <c r="C49" s="156" t="s">
        <v>162</v>
      </c>
      <c r="D49" s="335" t="s">
        <v>166</v>
      </c>
      <c r="E49" s="335"/>
      <c r="F49" s="335"/>
      <c r="G49" s="148" t="s">
        <v>2</v>
      </c>
      <c r="H49" s="149">
        <v>14</v>
      </c>
      <c r="I49" s="1"/>
      <c r="J49" s="150">
        <f>H49*I49</f>
        <v>0</v>
      </c>
    </row>
    <row r="50" spans="1:10" ht="17.25" customHeight="1" x14ac:dyDescent="0.25">
      <c r="A50" s="130"/>
      <c r="B50" s="130"/>
      <c r="C50" s="162"/>
      <c r="D50" s="163"/>
      <c r="E50" s="161"/>
      <c r="F50" s="161"/>
      <c r="G50" s="153"/>
      <c r="H50" s="154"/>
      <c r="I50" s="301"/>
      <c r="J50" s="155"/>
    </row>
    <row r="51" spans="1:10" s="170" customFormat="1" ht="27" customHeight="1" x14ac:dyDescent="0.25">
      <c r="A51" s="164"/>
      <c r="B51" s="164"/>
      <c r="C51" s="165" t="s">
        <v>163</v>
      </c>
      <c r="D51" s="338" t="s">
        <v>363</v>
      </c>
      <c r="E51" s="338"/>
      <c r="F51" s="338"/>
      <c r="G51" s="166"/>
      <c r="H51" s="167"/>
      <c r="I51" s="1"/>
      <c r="J51" s="169"/>
    </row>
    <row r="52" spans="1:10" s="170" customFormat="1" ht="15" customHeight="1" x14ac:dyDescent="0.25">
      <c r="A52" s="164" t="s">
        <v>22</v>
      </c>
      <c r="B52" s="164"/>
      <c r="C52" s="165" t="s">
        <v>169</v>
      </c>
      <c r="D52" s="339" t="s">
        <v>167</v>
      </c>
      <c r="E52" s="340"/>
      <c r="F52" s="171"/>
      <c r="G52" s="148" t="s">
        <v>2</v>
      </c>
      <c r="H52" s="172"/>
      <c r="I52" s="172"/>
      <c r="J52" s="173">
        <f>H52*I52</f>
        <v>0</v>
      </c>
    </row>
    <row r="53" spans="1:10" s="170" customFormat="1" ht="15" customHeight="1" x14ac:dyDescent="0.25">
      <c r="A53" s="164" t="s">
        <v>22</v>
      </c>
      <c r="B53" s="164"/>
      <c r="C53" s="165" t="s">
        <v>170</v>
      </c>
      <c r="D53" s="339" t="s">
        <v>168</v>
      </c>
      <c r="E53" s="340"/>
      <c r="F53" s="171"/>
      <c r="G53" s="148" t="s">
        <v>2</v>
      </c>
      <c r="H53" s="172"/>
      <c r="I53" s="172"/>
      <c r="J53" s="173">
        <f>H53*I53</f>
        <v>0</v>
      </c>
    </row>
    <row r="54" spans="1:10" ht="17.25" customHeight="1" x14ac:dyDescent="0.25">
      <c r="A54" s="130"/>
      <c r="B54" s="130"/>
      <c r="C54" s="162"/>
      <c r="D54" s="163"/>
      <c r="E54" s="161"/>
      <c r="F54" s="161"/>
      <c r="G54" s="153"/>
      <c r="H54" s="154"/>
      <c r="I54" s="301"/>
      <c r="J54" s="155"/>
    </row>
    <row r="55" spans="1:10" s="130" customFormat="1" ht="15" customHeight="1" x14ac:dyDescent="0.25">
      <c r="A55" s="130" t="s">
        <v>23</v>
      </c>
      <c r="C55" s="375" t="s">
        <v>171</v>
      </c>
      <c r="D55" s="375"/>
      <c r="E55" s="375"/>
      <c r="F55" s="375"/>
      <c r="G55" s="157"/>
      <c r="H55" s="158"/>
      <c r="I55" s="140" t="s">
        <v>92</v>
      </c>
      <c r="J55" s="159">
        <f>SUM(J57:J59)</f>
        <v>0</v>
      </c>
    </row>
    <row r="56" spans="1:10" s="130" customFormat="1" ht="8.1" customHeight="1" x14ac:dyDescent="0.25">
      <c r="C56" s="137"/>
      <c r="D56" s="137"/>
      <c r="E56" s="137"/>
      <c r="F56" s="137"/>
      <c r="G56" s="142"/>
      <c r="H56" s="138"/>
      <c r="I56" s="301"/>
      <c r="J56" s="142"/>
    </row>
    <row r="57" spans="1:10" s="170" customFormat="1" ht="27" customHeight="1" x14ac:dyDescent="0.25">
      <c r="A57" s="164"/>
      <c r="B57" s="164"/>
      <c r="C57" s="165" t="s">
        <v>19</v>
      </c>
      <c r="D57" s="338" t="s">
        <v>172</v>
      </c>
      <c r="E57" s="338"/>
      <c r="F57" s="338"/>
      <c r="G57" s="166"/>
      <c r="H57" s="167"/>
      <c r="I57" s="1"/>
      <c r="J57" s="169"/>
    </row>
    <row r="58" spans="1:10" s="170" customFormat="1" ht="15" customHeight="1" x14ac:dyDescent="0.25">
      <c r="A58" s="164" t="s">
        <v>22</v>
      </c>
      <c r="B58" s="164"/>
      <c r="C58" s="165" t="s">
        <v>148</v>
      </c>
      <c r="D58" s="339" t="s">
        <v>173</v>
      </c>
      <c r="E58" s="340"/>
      <c r="F58" s="171"/>
      <c r="G58" s="148" t="s">
        <v>13</v>
      </c>
      <c r="H58" s="149">
        <v>540</v>
      </c>
      <c r="I58" s="1"/>
      <c r="J58" s="150">
        <f>H58*I58</f>
        <v>0</v>
      </c>
    </row>
    <row r="59" spans="1:10" s="170" customFormat="1" ht="15" customHeight="1" x14ac:dyDescent="0.25">
      <c r="A59" s="164" t="s">
        <v>22</v>
      </c>
      <c r="B59" s="164"/>
      <c r="C59" s="165" t="s">
        <v>175</v>
      </c>
      <c r="D59" s="339" t="s">
        <v>174</v>
      </c>
      <c r="E59" s="340"/>
      <c r="F59" s="171"/>
      <c r="G59" s="148" t="s">
        <v>13</v>
      </c>
      <c r="H59" s="149">
        <v>90</v>
      </c>
      <c r="I59" s="1"/>
      <c r="J59" s="150">
        <f>H59*I59</f>
        <v>0</v>
      </c>
    </row>
    <row r="60" spans="1:10" ht="17.25" customHeight="1" x14ac:dyDescent="0.25">
      <c r="A60" s="130"/>
      <c r="B60" s="130"/>
      <c r="C60" s="162"/>
      <c r="D60" s="163"/>
      <c r="E60" s="161"/>
      <c r="F60" s="161"/>
      <c r="G60" s="153"/>
      <c r="H60" s="154"/>
      <c r="I60" s="301"/>
      <c r="J60" s="155"/>
    </row>
    <row r="61" spans="1:10" s="130" customFormat="1" ht="15" customHeight="1" x14ac:dyDescent="0.25">
      <c r="A61" s="130" t="s">
        <v>23</v>
      </c>
      <c r="C61" s="336" t="s">
        <v>176</v>
      </c>
      <c r="D61" s="337"/>
      <c r="E61" s="337"/>
      <c r="F61" s="337"/>
      <c r="G61" s="139"/>
      <c r="H61" s="140"/>
      <c r="I61" s="140" t="s">
        <v>92</v>
      </c>
      <c r="J61" s="141">
        <f>SUM(J63:J69)</f>
        <v>0</v>
      </c>
    </row>
    <row r="62" spans="1:10" s="130" customFormat="1" ht="8.1" customHeight="1" x14ac:dyDescent="0.25">
      <c r="C62" s="137"/>
      <c r="D62" s="137"/>
      <c r="E62" s="137"/>
      <c r="F62" s="137"/>
      <c r="G62" s="142"/>
      <c r="H62" s="138"/>
      <c r="I62" s="301"/>
      <c r="J62" s="142"/>
    </row>
    <row r="63" spans="1:10" ht="41.25" customHeight="1" x14ac:dyDescent="0.25">
      <c r="A63" s="130" t="s">
        <v>22</v>
      </c>
      <c r="B63" s="130"/>
      <c r="C63" s="143" t="s">
        <v>20</v>
      </c>
      <c r="D63" s="376" t="s">
        <v>177</v>
      </c>
      <c r="E63" s="376"/>
      <c r="F63" s="376"/>
      <c r="G63" s="148" t="s">
        <v>13</v>
      </c>
      <c r="H63" s="149">
        <v>5400</v>
      </c>
      <c r="I63" s="1"/>
      <c r="J63" s="150">
        <f>H63*I63</f>
        <v>0</v>
      </c>
    </row>
    <row r="64" spans="1:10" ht="15" customHeight="1" x14ac:dyDescent="0.25">
      <c r="C64" s="151"/>
      <c r="D64" s="152"/>
      <c r="E64" s="152"/>
      <c r="F64" s="152"/>
      <c r="G64" s="153"/>
      <c r="H64" s="154"/>
      <c r="I64" s="301"/>
      <c r="J64" s="155"/>
    </row>
    <row r="65" spans="1:10" ht="15" customHeight="1" x14ac:dyDescent="0.25">
      <c r="A65" s="130" t="s">
        <v>22</v>
      </c>
      <c r="B65" s="130"/>
      <c r="C65" s="143" t="s">
        <v>26</v>
      </c>
      <c r="D65" s="376" t="s">
        <v>178</v>
      </c>
      <c r="E65" s="374"/>
      <c r="F65" s="374"/>
      <c r="G65" s="148" t="s">
        <v>13</v>
      </c>
      <c r="H65" s="149">
        <v>54000</v>
      </c>
      <c r="I65" s="1"/>
      <c r="J65" s="150">
        <f>H65*I65</f>
        <v>0</v>
      </c>
    </row>
    <row r="66" spans="1:10" ht="15" customHeight="1" x14ac:dyDescent="0.25">
      <c r="A66" s="130"/>
      <c r="B66" s="130"/>
      <c r="C66" s="151"/>
      <c r="D66" s="152"/>
      <c r="E66" s="152"/>
      <c r="F66" s="152"/>
      <c r="G66" s="153"/>
      <c r="H66" s="154"/>
      <c r="I66" s="301"/>
      <c r="J66" s="155"/>
    </row>
    <row r="67" spans="1:10" ht="39" customHeight="1" x14ac:dyDescent="0.25">
      <c r="A67" s="130" t="s">
        <v>22</v>
      </c>
      <c r="B67" s="130"/>
      <c r="C67" s="143" t="s">
        <v>27</v>
      </c>
      <c r="D67" s="376" t="s">
        <v>60</v>
      </c>
      <c r="E67" s="376"/>
      <c r="F67" s="376"/>
      <c r="G67" s="148" t="s">
        <v>12</v>
      </c>
      <c r="H67" s="149">
        <v>360</v>
      </c>
      <c r="I67" s="1"/>
      <c r="J67" s="150">
        <f>H67*I67</f>
        <v>0</v>
      </c>
    </row>
    <row r="68" spans="1:10" ht="15" customHeight="1" x14ac:dyDescent="0.25">
      <c r="A68" s="130"/>
      <c r="B68" s="130"/>
      <c r="C68" s="151"/>
      <c r="D68" s="152"/>
      <c r="E68" s="152"/>
      <c r="F68" s="152"/>
      <c r="G68" s="153"/>
      <c r="H68" s="154"/>
      <c r="I68" s="301"/>
      <c r="J68" s="155"/>
    </row>
    <row r="69" spans="1:10" ht="39.75" customHeight="1" x14ac:dyDescent="0.25">
      <c r="A69" s="130" t="s">
        <v>22</v>
      </c>
      <c r="B69" s="130"/>
      <c r="C69" s="143" t="s">
        <v>28</v>
      </c>
      <c r="D69" s="374" t="s">
        <v>66</v>
      </c>
      <c r="E69" s="374"/>
      <c r="F69" s="374"/>
      <c r="G69" s="148" t="s">
        <v>12</v>
      </c>
      <c r="H69" s="149">
        <v>180</v>
      </c>
      <c r="I69" s="1"/>
      <c r="J69" s="150">
        <f>H69*I69</f>
        <v>0</v>
      </c>
    </row>
    <row r="70" spans="1:10" ht="15" customHeight="1" x14ac:dyDescent="0.25">
      <c r="C70" s="151"/>
      <c r="D70" s="152"/>
      <c r="E70" s="152"/>
      <c r="F70" s="152"/>
      <c r="G70" s="153"/>
      <c r="H70" s="154"/>
      <c r="I70" s="301"/>
      <c r="J70" s="155"/>
    </row>
    <row r="71" spans="1:10" s="130" customFormat="1" ht="15" customHeight="1" x14ac:dyDescent="0.25">
      <c r="A71" s="130" t="s">
        <v>23</v>
      </c>
      <c r="C71" s="375" t="s">
        <v>93</v>
      </c>
      <c r="D71" s="375"/>
      <c r="E71" s="375"/>
      <c r="F71" s="375"/>
      <c r="G71" s="157"/>
      <c r="H71" s="158"/>
      <c r="I71" s="140" t="s">
        <v>92</v>
      </c>
      <c r="J71" s="159">
        <f>SUM(J74:J81)</f>
        <v>0</v>
      </c>
    </row>
    <row r="72" spans="1:10" s="130" customFormat="1" ht="8.1" customHeight="1" x14ac:dyDescent="0.25">
      <c r="C72" s="137"/>
      <c r="D72" s="137"/>
      <c r="E72" s="137"/>
      <c r="F72" s="137"/>
      <c r="G72" s="142"/>
      <c r="H72" s="138"/>
      <c r="I72" s="301"/>
      <c r="J72" s="142"/>
    </row>
    <row r="73" spans="1:10" s="170" customFormat="1" ht="27" customHeight="1" x14ac:dyDescent="0.25">
      <c r="A73" s="164"/>
      <c r="B73" s="164"/>
      <c r="C73" s="165" t="s">
        <v>29</v>
      </c>
      <c r="D73" s="338" t="s">
        <v>65</v>
      </c>
      <c r="E73" s="338"/>
      <c r="F73" s="338"/>
      <c r="G73" s="166"/>
      <c r="H73" s="167"/>
      <c r="I73" s="1"/>
      <c r="J73" s="169"/>
    </row>
    <row r="74" spans="1:10" s="170" customFormat="1" ht="15" customHeight="1" x14ac:dyDescent="0.25">
      <c r="A74" s="164" t="s">
        <v>22</v>
      </c>
      <c r="B74" s="164"/>
      <c r="C74" s="165" t="s">
        <v>94</v>
      </c>
      <c r="D74" s="339" t="s">
        <v>64</v>
      </c>
      <c r="E74" s="340"/>
      <c r="F74" s="171"/>
      <c r="G74" s="148" t="s">
        <v>10</v>
      </c>
      <c r="H74" s="149">
        <v>5400</v>
      </c>
      <c r="I74" s="1"/>
      <c r="J74" s="150">
        <f>H74*I74</f>
        <v>0</v>
      </c>
    </row>
    <row r="75" spans="1:10" s="170" customFormat="1" ht="15" customHeight="1" x14ac:dyDescent="0.25">
      <c r="A75" s="164" t="s">
        <v>22</v>
      </c>
      <c r="B75" s="164"/>
      <c r="C75" s="165" t="s">
        <v>95</v>
      </c>
      <c r="D75" s="339" t="s">
        <v>61</v>
      </c>
      <c r="E75" s="340"/>
      <c r="F75" s="171"/>
      <c r="G75" s="148" t="s">
        <v>10</v>
      </c>
      <c r="H75" s="149">
        <v>180</v>
      </c>
      <c r="I75" s="1"/>
      <c r="J75" s="150">
        <f>H75*I75</f>
        <v>0</v>
      </c>
    </row>
    <row r="76" spans="1:10" s="170" customFormat="1" ht="15" customHeight="1" x14ac:dyDescent="0.25">
      <c r="A76" s="164" t="s">
        <v>22</v>
      </c>
      <c r="B76" s="164"/>
      <c r="C76" s="165" t="s">
        <v>96</v>
      </c>
      <c r="D76" s="339" t="s">
        <v>62</v>
      </c>
      <c r="E76" s="340"/>
      <c r="F76" s="171"/>
      <c r="G76" s="148" t="s">
        <v>10</v>
      </c>
      <c r="H76" s="149">
        <v>180</v>
      </c>
      <c r="I76" s="1"/>
      <c r="J76" s="150">
        <f>H76*I76</f>
        <v>0</v>
      </c>
    </row>
    <row r="77" spans="1:10" ht="15" customHeight="1" x14ac:dyDescent="0.25">
      <c r="A77" s="130"/>
      <c r="B77" s="130"/>
      <c r="C77" s="151"/>
      <c r="D77" s="152"/>
      <c r="E77" s="152"/>
      <c r="F77" s="152"/>
      <c r="G77" s="153"/>
      <c r="H77" s="154"/>
      <c r="I77" s="301"/>
      <c r="J77" s="155"/>
    </row>
    <row r="78" spans="1:10" s="170" customFormat="1" ht="27" customHeight="1" x14ac:dyDescent="0.25">
      <c r="A78" s="164"/>
      <c r="B78" s="164"/>
      <c r="C78" s="165" t="s">
        <v>30</v>
      </c>
      <c r="D78" s="338" t="s">
        <v>63</v>
      </c>
      <c r="E78" s="338"/>
      <c r="F78" s="338"/>
      <c r="G78" s="166"/>
      <c r="H78" s="167"/>
      <c r="I78" s="1"/>
      <c r="J78" s="169"/>
    </row>
    <row r="79" spans="1:10" s="170" customFormat="1" ht="15" customHeight="1" x14ac:dyDescent="0.25">
      <c r="A79" s="164" t="s">
        <v>22</v>
      </c>
      <c r="B79" s="164"/>
      <c r="C79" s="165" t="s">
        <v>97</v>
      </c>
      <c r="D79" s="339" t="s">
        <v>64</v>
      </c>
      <c r="E79" s="340"/>
      <c r="F79" s="171"/>
      <c r="G79" s="148" t="s">
        <v>13</v>
      </c>
      <c r="H79" s="149">
        <v>3600</v>
      </c>
      <c r="I79" s="1"/>
      <c r="J79" s="150">
        <f>H79*I79</f>
        <v>0</v>
      </c>
    </row>
    <row r="80" spans="1:10" s="170" customFormat="1" ht="15" customHeight="1" x14ac:dyDescent="0.25">
      <c r="A80" s="164" t="s">
        <v>22</v>
      </c>
      <c r="B80" s="164"/>
      <c r="C80" s="165" t="s">
        <v>98</v>
      </c>
      <c r="D80" s="339" t="s">
        <v>70</v>
      </c>
      <c r="E80" s="340"/>
      <c r="F80" s="171"/>
      <c r="G80" s="148" t="s">
        <v>12</v>
      </c>
      <c r="H80" s="149">
        <v>90</v>
      </c>
      <c r="I80" s="1"/>
      <c r="J80" s="150">
        <f>H80*I80</f>
        <v>0</v>
      </c>
    </row>
    <row r="81" spans="1:10" s="170" customFormat="1" ht="15" customHeight="1" x14ac:dyDescent="0.25">
      <c r="A81" s="164" t="s">
        <v>22</v>
      </c>
      <c r="B81" s="164"/>
      <c r="C81" s="165" t="s">
        <v>99</v>
      </c>
      <c r="D81" s="339" t="s">
        <v>69</v>
      </c>
      <c r="E81" s="340"/>
      <c r="F81" s="171"/>
      <c r="G81" s="148" t="s">
        <v>12</v>
      </c>
      <c r="H81" s="149">
        <v>90</v>
      </c>
      <c r="I81" s="1"/>
      <c r="J81" s="150">
        <f>H81*I81</f>
        <v>0</v>
      </c>
    </row>
    <row r="82" spans="1:10" ht="15" customHeight="1" x14ac:dyDescent="0.25">
      <c r="A82" s="130"/>
      <c r="B82" s="130"/>
      <c r="C82" s="151"/>
      <c r="D82" s="152"/>
      <c r="E82" s="152"/>
      <c r="F82" s="152"/>
      <c r="G82" s="153"/>
      <c r="H82" s="154"/>
      <c r="I82" s="301"/>
      <c r="J82" s="155"/>
    </row>
    <row r="83" spans="1:10" s="130" customFormat="1" ht="15" customHeight="1" x14ac:dyDescent="0.25">
      <c r="A83" s="130" t="s">
        <v>23</v>
      </c>
      <c r="C83" s="336" t="s">
        <v>100</v>
      </c>
      <c r="D83" s="337"/>
      <c r="E83" s="337"/>
      <c r="F83" s="337"/>
      <c r="G83" s="139"/>
      <c r="H83" s="140"/>
      <c r="I83" s="140" t="s">
        <v>92</v>
      </c>
      <c r="J83" s="141">
        <f>SUM(J86:J144)</f>
        <v>0</v>
      </c>
    </row>
    <row r="84" spans="1:10" s="130" customFormat="1" ht="8.1" customHeight="1" x14ac:dyDescent="0.25">
      <c r="C84" s="137"/>
      <c r="D84" s="137"/>
      <c r="E84" s="137"/>
      <c r="F84" s="137"/>
      <c r="G84" s="142"/>
      <c r="H84" s="138"/>
      <c r="I84" s="301"/>
      <c r="J84" s="142"/>
    </row>
    <row r="85" spans="1:10" s="170" customFormat="1" ht="52.5" customHeight="1" x14ac:dyDescent="0.25">
      <c r="A85" s="164"/>
      <c r="B85" s="164"/>
      <c r="C85" s="165" t="s">
        <v>31</v>
      </c>
      <c r="D85" s="338" t="s">
        <v>201</v>
      </c>
      <c r="E85" s="338"/>
      <c r="F85" s="338"/>
      <c r="G85" s="166"/>
      <c r="H85" s="167"/>
      <c r="I85" s="1"/>
      <c r="J85" s="169"/>
    </row>
    <row r="86" spans="1:10" s="170" customFormat="1" ht="15" customHeight="1" x14ac:dyDescent="0.25">
      <c r="A86" s="164" t="s">
        <v>22</v>
      </c>
      <c r="B86" s="164"/>
      <c r="C86" s="165" t="s">
        <v>101</v>
      </c>
      <c r="D86" s="339" t="s">
        <v>179</v>
      </c>
      <c r="E86" s="377"/>
      <c r="F86" s="171"/>
      <c r="G86" s="148" t="s">
        <v>10</v>
      </c>
      <c r="H86" s="149">
        <v>3600</v>
      </c>
      <c r="I86" s="1"/>
      <c r="J86" s="150">
        <f t="shared" ref="J86:J96" si="0">H86*I86</f>
        <v>0</v>
      </c>
    </row>
    <row r="87" spans="1:10" s="170" customFormat="1" ht="15" customHeight="1" x14ac:dyDescent="0.25">
      <c r="A87" s="164" t="s">
        <v>22</v>
      </c>
      <c r="B87" s="164"/>
      <c r="C87" s="165" t="s">
        <v>102</v>
      </c>
      <c r="D87" s="339" t="s">
        <v>180</v>
      </c>
      <c r="E87" s="377"/>
      <c r="F87" s="171"/>
      <c r="G87" s="148" t="s">
        <v>10</v>
      </c>
      <c r="H87" s="149">
        <v>720</v>
      </c>
      <c r="I87" s="1"/>
      <c r="J87" s="150">
        <f t="shared" si="0"/>
        <v>0</v>
      </c>
    </row>
    <row r="88" spans="1:10" s="170" customFormat="1" ht="15" customHeight="1" x14ac:dyDescent="0.25">
      <c r="A88" s="164" t="s">
        <v>22</v>
      </c>
      <c r="B88" s="164"/>
      <c r="C88" s="165" t="s">
        <v>103</v>
      </c>
      <c r="D88" s="339" t="s">
        <v>181</v>
      </c>
      <c r="E88" s="340"/>
      <c r="F88" s="171"/>
      <c r="G88" s="148" t="s">
        <v>10</v>
      </c>
      <c r="H88" s="149">
        <v>90</v>
      </c>
      <c r="I88" s="1"/>
      <c r="J88" s="150">
        <f t="shared" si="0"/>
        <v>0</v>
      </c>
    </row>
    <row r="89" spans="1:10" s="170" customFormat="1" ht="15" customHeight="1" x14ac:dyDescent="0.25">
      <c r="A89" s="164" t="s">
        <v>22</v>
      </c>
      <c r="B89" s="164"/>
      <c r="C89" s="165" t="s">
        <v>104</v>
      </c>
      <c r="D89" s="339" t="s">
        <v>182</v>
      </c>
      <c r="E89" s="340"/>
      <c r="F89" s="171"/>
      <c r="G89" s="148" t="s">
        <v>10</v>
      </c>
      <c r="H89" s="149">
        <v>90</v>
      </c>
      <c r="I89" s="1"/>
      <c r="J89" s="150">
        <f t="shared" si="0"/>
        <v>0</v>
      </c>
    </row>
    <row r="90" spans="1:10" s="170" customFormat="1" ht="15" customHeight="1" x14ac:dyDescent="0.25">
      <c r="A90" s="164" t="s">
        <v>22</v>
      </c>
      <c r="B90" s="164"/>
      <c r="C90" s="165" t="s">
        <v>105</v>
      </c>
      <c r="D90" s="339" t="s">
        <v>183</v>
      </c>
      <c r="E90" s="340"/>
      <c r="F90" s="171"/>
      <c r="G90" s="148" t="s">
        <v>10</v>
      </c>
      <c r="H90" s="149">
        <v>27000</v>
      </c>
      <c r="I90" s="1"/>
      <c r="J90" s="150">
        <f t="shared" si="0"/>
        <v>0</v>
      </c>
    </row>
    <row r="91" spans="1:10" s="170" customFormat="1" ht="15" customHeight="1" x14ac:dyDescent="0.25">
      <c r="A91" s="164" t="s">
        <v>22</v>
      </c>
      <c r="B91" s="164"/>
      <c r="C91" s="165" t="s">
        <v>106</v>
      </c>
      <c r="D91" s="339" t="s">
        <v>184</v>
      </c>
      <c r="E91" s="340"/>
      <c r="F91" s="171"/>
      <c r="G91" s="148" t="s">
        <v>10</v>
      </c>
      <c r="H91" s="149">
        <v>10800</v>
      </c>
      <c r="I91" s="1"/>
      <c r="J91" s="150">
        <f t="shared" si="0"/>
        <v>0</v>
      </c>
    </row>
    <row r="92" spans="1:10" s="170" customFormat="1" ht="15" customHeight="1" x14ac:dyDescent="0.25">
      <c r="A92" s="164" t="s">
        <v>22</v>
      </c>
      <c r="B92" s="164"/>
      <c r="C92" s="165" t="s">
        <v>107</v>
      </c>
      <c r="D92" s="339" t="s">
        <v>185</v>
      </c>
      <c r="E92" s="340"/>
      <c r="F92" s="171"/>
      <c r="G92" s="148" t="s">
        <v>10</v>
      </c>
      <c r="H92" s="149">
        <v>1800</v>
      </c>
      <c r="I92" s="1"/>
      <c r="J92" s="150">
        <f t="shared" si="0"/>
        <v>0</v>
      </c>
    </row>
    <row r="93" spans="1:10" s="170" customFormat="1" ht="15" customHeight="1" x14ac:dyDescent="0.25">
      <c r="A93" s="164" t="s">
        <v>22</v>
      </c>
      <c r="B93" s="164"/>
      <c r="C93" s="165" t="s">
        <v>108</v>
      </c>
      <c r="D93" s="339" t="s">
        <v>186</v>
      </c>
      <c r="E93" s="340"/>
      <c r="F93" s="171"/>
      <c r="G93" s="148" t="s">
        <v>10</v>
      </c>
      <c r="H93" s="149">
        <v>1800</v>
      </c>
      <c r="I93" s="1"/>
      <c r="J93" s="150">
        <f t="shared" si="0"/>
        <v>0</v>
      </c>
    </row>
    <row r="94" spans="1:10" s="170" customFormat="1" ht="15" customHeight="1" x14ac:dyDescent="0.25">
      <c r="A94" s="164" t="s">
        <v>22</v>
      </c>
      <c r="B94" s="164"/>
      <c r="C94" s="165" t="s">
        <v>109</v>
      </c>
      <c r="D94" s="339" t="s">
        <v>187</v>
      </c>
      <c r="E94" s="340"/>
      <c r="F94" s="171"/>
      <c r="G94" s="148" t="s">
        <v>10</v>
      </c>
      <c r="H94" s="149">
        <v>180</v>
      </c>
      <c r="I94" s="1"/>
      <c r="J94" s="150">
        <f t="shared" si="0"/>
        <v>0</v>
      </c>
    </row>
    <row r="95" spans="1:10" s="170" customFormat="1" ht="15" customHeight="1" x14ac:dyDescent="0.25">
      <c r="A95" s="164" t="s">
        <v>22</v>
      </c>
      <c r="B95" s="164"/>
      <c r="C95" s="165" t="s">
        <v>110</v>
      </c>
      <c r="D95" s="339" t="s">
        <v>188</v>
      </c>
      <c r="E95" s="340"/>
      <c r="F95" s="171"/>
      <c r="G95" s="148" t="s">
        <v>10</v>
      </c>
      <c r="H95" s="149">
        <v>180</v>
      </c>
      <c r="I95" s="1"/>
      <c r="J95" s="150">
        <f t="shared" si="0"/>
        <v>0</v>
      </c>
    </row>
    <row r="96" spans="1:10" s="170" customFormat="1" ht="15" customHeight="1" x14ac:dyDescent="0.25">
      <c r="A96" s="164" t="s">
        <v>22</v>
      </c>
      <c r="B96" s="164"/>
      <c r="C96" s="165" t="s">
        <v>111</v>
      </c>
      <c r="D96" s="339" t="s">
        <v>189</v>
      </c>
      <c r="E96" s="340"/>
      <c r="F96" s="171"/>
      <c r="G96" s="148" t="s">
        <v>10</v>
      </c>
      <c r="H96" s="149">
        <v>180</v>
      </c>
      <c r="I96" s="1"/>
      <c r="J96" s="150">
        <f t="shared" si="0"/>
        <v>0</v>
      </c>
    </row>
    <row r="97" spans="1:10" s="170" customFormat="1" ht="15" customHeight="1" x14ac:dyDescent="0.25">
      <c r="A97" s="164"/>
      <c r="B97" s="164"/>
      <c r="C97" s="174"/>
      <c r="D97" s="152"/>
      <c r="E97" s="175"/>
      <c r="F97" s="176"/>
      <c r="G97" s="153"/>
      <c r="H97" s="154"/>
      <c r="I97" s="301"/>
      <c r="J97" s="155"/>
    </row>
    <row r="98" spans="1:10" s="170" customFormat="1" ht="54.75" customHeight="1" x14ac:dyDescent="0.25">
      <c r="A98" s="164"/>
      <c r="B98" s="164"/>
      <c r="C98" s="165" t="s">
        <v>32</v>
      </c>
      <c r="D98" s="338" t="s">
        <v>202</v>
      </c>
      <c r="E98" s="338"/>
      <c r="F98" s="338"/>
      <c r="G98" s="166"/>
      <c r="H98" s="167"/>
      <c r="I98" s="1"/>
      <c r="J98" s="169"/>
    </row>
    <row r="99" spans="1:10" s="170" customFormat="1" ht="15" customHeight="1" x14ac:dyDescent="0.25">
      <c r="A99" s="164" t="s">
        <v>22</v>
      </c>
      <c r="B99" s="164"/>
      <c r="C99" s="165" t="s">
        <v>190</v>
      </c>
      <c r="D99" s="339" t="s">
        <v>179</v>
      </c>
      <c r="E99" s="377"/>
      <c r="F99" s="171"/>
      <c r="G99" s="148" t="s">
        <v>10</v>
      </c>
      <c r="H99" s="149">
        <v>900</v>
      </c>
      <c r="I99" s="1"/>
      <c r="J99" s="150">
        <f t="shared" ref="J99:J109" si="1">H99*I99</f>
        <v>0</v>
      </c>
    </row>
    <row r="100" spans="1:10" s="170" customFormat="1" ht="15" customHeight="1" x14ac:dyDescent="0.25">
      <c r="A100" s="164" t="s">
        <v>22</v>
      </c>
      <c r="B100" s="164"/>
      <c r="C100" s="165" t="s">
        <v>191</v>
      </c>
      <c r="D100" s="339" t="s">
        <v>180</v>
      </c>
      <c r="E100" s="377"/>
      <c r="F100" s="171"/>
      <c r="G100" s="148" t="s">
        <v>10</v>
      </c>
      <c r="H100" s="149">
        <v>180</v>
      </c>
      <c r="I100" s="1"/>
      <c r="J100" s="150">
        <f t="shared" si="1"/>
        <v>0</v>
      </c>
    </row>
    <row r="101" spans="1:10" s="170" customFormat="1" ht="15" customHeight="1" x14ac:dyDescent="0.25">
      <c r="A101" s="164" t="s">
        <v>22</v>
      </c>
      <c r="B101" s="164"/>
      <c r="C101" s="165" t="s">
        <v>192</v>
      </c>
      <c r="D101" s="339" t="s">
        <v>181</v>
      </c>
      <c r="E101" s="340"/>
      <c r="F101" s="171"/>
      <c r="G101" s="148" t="s">
        <v>10</v>
      </c>
      <c r="H101" s="149">
        <v>90</v>
      </c>
      <c r="I101" s="1"/>
      <c r="J101" s="150">
        <f t="shared" si="1"/>
        <v>0</v>
      </c>
    </row>
    <row r="102" spans="1:10" s="170" customFormat="1" ht="15" customHeight="1" x14ac:dyDescent="0.25">
      <c r="A102" s="164" t="s">
        <v>22</v>
      </c>
      <c r="B102" s="164"/>
      <c r="C102" s="165" t="s">
        <v>193</v>
      </c>
      <c r="D102" s="339" t="s">
        <v>182</v>
      </c>
      <c r="E102" s="340"/>
      <c r="F102" s="171"/>
      <c r="G102" s="148" t="s">
        <v>10</v>
      </c>
      <c r="H102" s="149">
        <v>90</v>
      </c>
      <c r="I102" s="1"/>
      <c r="J102" s="150">
        <f t="shared" si="1"/>
        <v>0</v>
      </c>
    </row>
    <row r="103" spans="1:10" s="170" customFormat="1" ht="15" customHeight="1" x14ac:dyDescent="0.25">
      <c r="A103" s="164" t="s">
        <v>22</v>
      </c>
      <c r="B103" s="164"/>
      <c r="C103" s="165" t="s">
        <v>194</v>
      </c>
      <c r="D103" s="339" t="s">
        <v>183</v>
      </c>
      <c r="E103" s="340"/>
      <c r="F103" s="171"/>
      <c r="G103" s="148" t="s">
        <v>10</v>
      </c>
      <c r="H103" s="149">
        <v>2700</v>
      </c>
      <c r="I103" s="1"/>
      <c r="J103" s="150">
        <f t="shared" si="1"/>
        <v>0</v>
      </c>
    </row>
    <row r="104" spans="1:10" s="170" customFormat="1" ht="15" customHeight="1" x14ac:dyDescent="0.25">
      <c r="A104" s="164" t="s">
        <v>22</v>
      </c>
      <c r="B104" s="164"/>
      <c r="C104" s="165" t="s">
        <v>195</v>
      </c>
      <c r="D104" s="339" t="s">
        <v>184</v>
      </c>
      <c r="E104" s="340"/>
      <c r="F104" s="171"/>
      <c r="G104" s="148" t="s">
        <v>10</v>
      </c>
      <c r="H104" s="149">
        <v>900</v>
      </c>
      <c r="I104" s="1"/>
      <c r="J104" s="150">
        <f t="shared" si="1"/>
        <v>0</v>
      </c>
    </row>
    <row r="105" spans="1:10" s="170" customFormat="1" ht="15" customHeight="1" x14ac:dyDescent="0.25">
      <c r="A105" s="164" t="s">
        <v>22</v>
      </c>
      <c r="B105" s="164"/>
      <c r="C105" s="165" t="s">
        <v>196</v>
      </c>
      <c r="D105" s="339" t="s">
        <v>185</v>
      </c>
      <c r="E105" s="340"/>
      <c r="F105" s="171"/>
      <c r="G105" s="148" t="s">
        <v>10</v>
      </c>
      <c r="H105" s="149">
        <v>450</v>
      </c>
      <c r="I105" s="1"/>
      <c r="J105" s="150">
        <f t="shared" si="1"/>
        <v>0</v>
      </c>
    </row>
    <row r="106" spans="1:10" s="170" customFormat="1" ht="15" customHeight="1" x14ac:dyDescent="0.25">
      <c r="A106" s="164" t="s">
        <v>22</v>
      </c>
      <c r="B106" s="164"/>
      <c r="C106" s="165" t="s">
        <v>197</v>
      </c>
      <c r="D106" s="339" t="s">
        <v>186</v>
      </c>
      <c r="E106" s="340"/>
      <c r="F106" s="171"/>
      <c r="G106" s="148" t="s">
        <v>10</v>
      </c>
      <c r="H106" s="149">
        <v>450</v>
      </c>
      <c r="I106" s="1"/>
      <c r="J106" s="150">
        <f t="shared" si="1"/>
        <v>0</v>
      </c>
    </row>
    <row r="107" spans="1:10" s="170" customFormat="1" ht="15" customHeight="1" x14ac:dyDescent="0.25">
      <c r="A107" s="164" t="s">
        <v>22</v>
      </c>
      <c r="B107" s="164"/>
      <c r="C107" s="165" t="s">
        <v>198</v>
      </c>
      <c r="D107" s="339" t="s">
        <v>187</v>
      </c>
      <c r="E107" s="340"/>
      <c r="F107" s="171"/>
      <c r="G107" s="148" t="s">
        <v>10</v>
      </c>
      <c r="H107" s="149">
        <v>90</v>
      </c>
      <c r="I107" s="1"/>
      <c r="J107" s="150">
        <f t="shared" si="1"/>
        <v>0</v>
      </c>
    </row>
    <row r="108" spans="1:10" s="170" customFormat="1" ht="15" customHeight="1" x14ac:dyDescent="0.25">
      <c r="A108" s="164" t="s">
        <v>22</v>
      </c>
      <c r="B108" s="164"/>
      <c r="C108" s="165" t="s">
        <v>199</v>
      </c>
      <c r="D108" s="339" t="s">
        <v>188</v>
      </c>
      <c r="E108" s="340"/>
      <c r="F108" s="171"/>
      <c r="G108" s="148" t="s">
        <v>10</v>
      </c>
      <c r="H108" s="149">
        <v>90</v>
      </c>
      <c r="I108" s="1"/>
      <c r="J108" s="150">
        <f t="shared" si="1"/>
        <v>0</v>
      </c>
    </row>
    <row r="109" spans="1:10" s="170" customFormat="1" ht="15" customHeight="1" x14ac:dyDescent="0.25">
      <c r="A109" s="164" t="s">
        <v>22</v>
      </c>
      <c r="B109" s="164"/>
      <c r="C109" s="165" t="s">
        <v>200</v>
      </c>
      <c r="D109" s="339" t="s">
        <v>189</v>
      </c>
      <c r="E109" s="340"/>
      <c r="F109" s="171"/>
      <c r="G109" s="148" t="s">
        <v>10</v>
      </c>
      <c r="H109" s="149">
        <v>90</v>
      </c>
      <c r="I109" s="1"/>
      <c r="J109" s="150">
        <f t="shared" si="1"/>
        <v>0</v>
      </c>
    </row>
    <row r="110" spans="1:10" s="170" customFormat="1" ht="15" customHeight="1" x14ac:dyDescent="0.25">
      <c r="A110" s="164"/>
      <c r="B110" s="164"/>
      <c r="C110" s="174"/>
      <c r="D110" s="152"/>
      <c r="E110" s="175"/>
      <c r="F110" s="176"/>
      <c r="G110" s="153"/>
      <c r="H110" s="154"/>
      <c r="I110" s="301"/>
      <c r="J110" s="155"/>
    </row>
    <row r="111" spans="1:10" s="170" customFormat="1" ht="54.75" customHeight="1" x14ac:dyDescent="0.25">
      <c r="A111" s="164"/>
      <c r="B111" s="164"/>
      <c r="C111" s="165" t="s">
        <v>33</v>
      </c>
      <c r="D111" s="338" t="s">
        <v>203</v>
      </c>
      <c r="E111" s="338"/>
      <c r="F111" s="338"/>
      <c r="G111" s="166"/>
      <c r="H111" s="167"/>
      <c r="I111" s="1"/>
      <c r="J111" s="169"/>
    </row>
    <row r="112" spans="1:10" s="170" customFormat="1" ht="15" customHeight="1" x14ac:dyDescent="0.25">
      <c r="A112" s="164" t="s">
        <v>22</v>
      </c>
      <c r="B112" s="164"/>
      <c r="C112" s="165" t="s">
        <v>204</v>
      </c>
      <c r="D112" s="339" t="s">
        <v>179</v>
      </c>
      <c r="E112" s="377"/>
      <c r="F112" s="171"/>
      <c r="G112" s="148" t="s">
        <v>10</v>
      </c>
      <c r="H112" s="149">
        <v>2700</v>
      </c>
      <c r="I112" s="1"/>
      <c r="J112" s="150">
        <f t="shared" ref="J112:J122" si="2">H112*I112</f>
        <v>0</v>
      </c>
    </row>
    <row r="113" spans="1:10" s="170" customFormat="1" ht="15" customHeight="1" x14ac:dyDescent="0.25">
      <c r="A113" s="164" t="s">
        <v>22</v>
      </c>
      <c r="B113" s="164"/>
      <c r="C113" s="165" t="s">
        <v>205</v>
      </c>
      <c r="D113" s="339" t="s">
        <v>180</v>
      </c>
      <c r="E113" s="377"/>
      <c r="F113" s="171"/>
      <c r="G113" s="148" t="s">
        <v>10</v>
      </c>
      <c r="H113" s="149">
        <v>540</v>
      </c>
      <c r="I113" s="1"/>
      <c r="J113" s="150">
        <f t="shared" si="2"/>
        <v>0</v>
      </c>
    </row>
    <row r="114" spans="1:10" s="170" customFormat="1" ht="15" customHeight="1" x14ac:dyDescent="0.25">
      <c r="A114" s="164" t="s">
        <v>22</v>
      </c>
      <c r="B114" s="164"/>
      <c r="C114" s="165" t="s">
        <v>206</v>
      </c>
      <c r="D114" s="339" t="s">
        <v>181</v>
      </c>
      <c r="E114" s="340"/>
      <c r="F114" s="171"/>
      <c r="G114" s="148" t="s">
        <v>10</v>
      </c>
      <c r="H114" s="149">
        <v>90</v>
      </c>
      <c r="I114" s="1"/>
      <c r="J114" s="150">
        <f t="shared" si="2"/>
        <v>0</v>
      </c>
    </row>
    <row r="115" spans="1:10" s="170" customFormat="1" ht="15" customHeight="1" x14ac:dyDescent="0.25">
      <c r="A115" s="164" t="s">
        <v>22</v>
      </c>
      <c r="B115" s="164"/>
      <c r="C115" s="165" t="s">
        <v>207</v>
      </c>
      <c r="D115" s="339" t="s">
        <v>182</v>
      </c>
      <c r="E115" s="340"/>
      <c r="F115" s="171"/>
      <c r="G115" s="148" t="s">
        <v>10</v>
      </c>
      <c r="H115" s="149">
        <v>90</v>
      </c>
      <c r="I115" s="1"/>
      <c r="J115" s="150">
        <f t="shared" si="2"/>
        <v>0</v>
      </c>
    </row>
    <row r="116" spans="1:10" s="170" customFormat="1" ht="15" customHeight="1" x14ac:dyDescent="0.25">
      <c r="A116" s="164" t="s">
        <v>22</v>
      </c>
      <c r="B116" s="164"/>
      <c r="C116" s="165" t="s">
        <v>208</v>
      </c>
      <c r="D116" s="339" t="s">
        <v>183</v>
      </c>
      <c r="E116" s="340"/>
      <c r="F116" s="171"/>
      <c r="G116" s="148" t="s">
        <v>10</v>
      </c>
      <c r="H116" s="149">
        <v>9000</v>
      </c>
      <c r="I116" s="1"/>
      <c r="J116" s="150">
        <f t="shared" si="2"/>
        <v>0</v>
      </c>
    </row>
    <row r="117" spans="1:10" s="170" customFormat="1" ht="15" customHeight="1" x14ac:dyDescent="0.25">
      <c r="A117" s="164" t="s">
        <v>22</v>
      </c>
      <c r="B117" s="164"/>
      <c r="C117" s="165" t="s">
        <v>209</v>
      </c>
      <c r="D117" s="339" t="s">
        <v>184</v>
      </c>
      <c r="E117" s="340"/>
      <c r="F117" s="171"/>
      <c r="G117" s="148" t="s">
        <v>10</v>
      </c>
      <c r="H117" s="149">
        <v>2700</v>
      </c>
      <c r="I117" s="1"/>
      <c r="J117" s="150">
        <f t="shared" si="2"/>
        <v>0</v>
      </c>
    </row>
    <row r="118" spans="1:10" s="170" customFormat="1" ht="15" customHeight="1" x14ac:dyDescent="0.25">
      <c r="A118" s="164" t="s">
        <v>22</v>
      </c>
      <c r="B118" s="164"/>
      <c r="C118" s="165" t="s">
        <v>210</v>
      </c>
      <c r="D118" s="339" t="s">
        <v>185</v>
      </c>
      <c r="E118" s="340"/>
      <c r="F118" s="171"/>
      <c r="G118" s="148" t="s">
        <v>10</v>
      </c>
      <c r="H118" s="149">
        <v>1350</v>
      </c>
      <c r="I118" s="1"/>
      <c r="J118" s="150">
        <f t="shared" si="2"/>
        <v>0</v>
      </c>
    </row>
    <row r="119" spans="1:10" s="170" customFormat="1" ht="15" customHeight="1" x14ac:dyDescent="0.25">
      <c r="A119" s="164" t="s">
        <v>22</v>
      </c>
      <c r="B119" s="164"/>
      <c r="C119" s="165" t="s">
        <v>211</v>
      </c>
      <c r="D119" s="339" t="s">
        <v>186</v>
      </c>
      <c r="E119" s="340"/>
      <c r="F119" s="171"/>
      <c r="G119" s="148" t="s">
        <v>10</v>
      </c>
      <c r="H119" s="149">
        <v>1350</v>
      </c>
      <c r="I119" s="1"/>
      <c r="J119" s="150">
        <f t="shared" si="2"/>
        <v>0</v>
      </c>
    </row>
    <row r="120" spans="1:10" s="170" customFormat="1" ht="15" customHeight="1" x14ac:dyDescent="0.25">
      <c r="A120" s="164" t="s">
        <v>22</v>
      </c>
      <c r="B120" s="164"/>
      <c r="C120" s="165" t="s">
        <v>212</v>
      </c>
      <c r="D120" s="339" t="s">
        <v>187</v>
      </c>
      <c r="E120" s="340"/>
      <c r="F120" s="171"/>
      <c r="G120" s="148" t="s">
        <v>10</v>
      </c>
      <c r="H120" s="149">
        <v>360</v>
      </c>
      <c r="I120" s="1"/>
      <c r="J120" s="150">
        <f t="shared" si="2"/>
        <v>0</v>
      </c>
    </row>
    <row r="121" spans="1:10" s="170" customFormat="1" ht="15" customHeight="1" x14ac:dyDescent="0.25">
      <c r="A121" s="164" t="s">
        <v>22</v>
      </c>
      <c r="B121" s="164"/>
      <c r="C121" s="165" t="s">
        <v>213</v>
      </c>
      <c r="D121" s="339" t="s">
        <v>188</v>
      </c>
      <c r="E121" s="340"/>
      <c r="F121" s="171"/>
      <c r="G121" s="148" t="s">
        <v>10</v>
      </c>
      <c r="H121" s="149">
        <v>360</v>
      </c>
      <c r="I121" s="1"/>
      <c r="J121" s="150">
        <f t="shared" si="2"/>
        <v>0</v>
      </c>
    </row>
    <row r="122" spans="1:10" s="170" customFormat="1" ht="15" customHeight="1" x14ac:dyDescent="0.25">
      <c r="A122" s="164" t="s">
        <v>22</v>
      </c>
      <c r="B122" s="164"/>
      <c r="C122" s="165" t="s">
        <v>214</v>
      </c>
      <c r="D122" s="339" t="s">
        <v>189</v>
      </c>
      <c r="E122" s="340"/>
      <c r="F122" s="171"/>
      <c r="G122" s="148" t="s">
        <v>10</v>
      </c>
      <c r="H122" s="149">
        <v>360</v>
      </c>
      <c r="I122" s="1"/>
      <c r="J122" s="150">
        <f t="shared" si="2"/>
        <v>0</v>
      </c>
    </row>
    <row r="123" spans="1:10" ht="15" customHeight="1" x14ac:dyDescent="0.25">
      <c r="A123" s="130"/>
      <c r="B123" s="130"/>
      <c r="C123" s="151"/>
      <c r="D123" s="152"/>
      <c r="E123" s="152"/>
      <c r="F123" s="152"/>
      <c r="G123" s="153"/>
      <c r="H123" s="154"/>
      <c r="I123" s="301"/>
      <c r="J123" s="155"/>
    </row>
    <row r="124" spans="1:10" s="170" customFormat="1" ht="27.75" customHeight="1" x14ac:dyDescent="0.25">
      <c r="A124" s="164" t="s">
        <v>22</v>
      </c>
      <c r="B124" s="164"/>
      <c r="C124" s="165" t="s">
        <v>34</v>
      </c>
      <c r="D124" s="338" t="s">
        <v>112</v>
      </c>
      <c r="E124" s="338"/>
      <c r="F124" s="338"/>
      <c r="G124" s="148" t="s">
        <v>10</v>
      </c>
      <c r="H124" s="149">
        <v>14400</v>
      </c>
      <c r="I124" s="1"/>
      <c r="J124" s="150">
        <f>H124*I124</f>
        <v>0</v>
      </c>
    </row>
    <row r="125" spans="1:10" ht="15" customHeight="1" x14ac:dyDescent="0.25">
      <c r="A125" s="130"/>
      <c r="B125" s="130"/>
      <c r="C125" s="151"/>
      <c r="D125" s="152"/>
      <c r="E125" s="152"/>
      <c r="F125" s="152"/>
      <c r="G125" s="153"/>
      <c r="H125" s="154"/>
      <c r="I125" s="301"/>
      <c r="J125" s="155"/>
    </row>
    <row r="126" spans="1:10" s="170" customFormat="1" ht="27.75" customHeight="1" x14ac:dyDescent="0.25">
      <c r="A126" s="164" t="s">
        <v>22</v>
      </c>
      <c r="B126" s="164"/>
      <c r="C126" s="165" t="s">
        <v>35</v>
      </c>
      <c r="D126" s="338" t="s">
        <v>113</v>
      </c>
      <c r="E126" s="338"/>
      <c r="F126" s="338"/>
      <c r="G126" s="148" t="s">
        <v>10</v>
      </c>
      <c r="H126" s="149">
        <v>180</v>
      </c>
      <c r="I126" s="1"/>
      <c r="J126" s="150">
        <f>H126*I126</f>
        <v>0</v>
      </c>
    </row>
    <row r="127" spans="1:10" ht="15" customHeight="1" x14ac:dyDescent="0.25">
      <c r="C127" s="151"/>
      <c r="D127" s="152"/>
      <c r="E127" s="152"/>
      <c r="F127" s="152"/>
      <c r="G127" s="153"/>
      <c r="H127" s="154"/>
      <c r="I127" s="301"/>
      <c r="J127" s="155"/>
    </row>
    <row r="128" spans="1:10" s="170" customFormat="1" ht="15" customHeight="1" x14ac:dyDescent="0.25">
      <c r="A128" s="164"/>
      <c r="B128" s="164"/>
      <c r="C128" s="165" t="s">
        <v>36</v>
      </c>
      <c r="D128" s="338" t="s">
        <v>114</v>
      </c>
      <c r="E128" s="338"/>
      <c r="F128" s="338"/>
      <c r="G128" s="166"/>
      <c r="H128" s="167"/>
      <c r="I128" s="1"/>
      <c r="J128" s="169"/>
    </row>
    <row r="129" spans="1:10" s="170" customFormat="1" ht="15" customHeight="1" x14ac:dyDescent="0.25">
      <c r="A129" s="164" t="s">
        <v>22</v>
      </c>
      <c r="B129" s="164"/>
      <c r="C129" s="165" t="s">
        <v>218</v>
      </c>
      <c r="D129" s="339" t="s">
        <v>215</v>
      </c>
      <c r="E129" s="340"/>
      <c r="F129" s="171"/>
      <c r="G129" s="148" t="s">
        <v>2</v>
      </c>
      <c r="H129" s="149">
        <v>180</v>
      </c>
      <c r="I129" s="1"/>
      <c r="J129" s="150">
        <f>H129*I129</f>
        <v>0</v>
      </c>
    </row>
    <row r="130" spans="1:10" s="170" customFormat="1" ht="15" customHeight="1" x14ac:dyDescent="0.25">
      <c r="A130" s="164" t="s">
        <v>22</v>
      </c>
      <c r="B130" s="164"/>
      <c r="C130" s="165" t="s">
        <v>219</v>
      </c>
      <c r="D130" s="339" t="s">
        <v>216</v>
      </c>
      <c r="E130" s="340"/>
      <c r="F130" s="171"/>
      <c r="G130" s="148" t="s">
        <v>2</v>
      </c>
      <c r="H130" s="149">
        <v>180</v>
      </c>
      <c r="I130" s="1"/>
      <c r="J130" s="150">
        <f>H130*I130</f>
        <v>0</v>
      </c>
    </row>
    <row r="131" spans="1:10" s="170" customFormat="1" ht="15" customHeight="1" x14ac:dyDescent="0.25">
      <c r="A131" s="164" t="s">
        <v>22</v>
      </c>
      <c r="B131" s="164"/>
      <c r="C131" s="165" t="s">
        <v>220</v>
      </c>
      <c r="D131" s="339" t="s">
        <v>217</v>
      </c>
      <c r="E131" s="340"/>
      <c r="F131" s="171"/>
      <c r="G131" s="148" t="s">
        <v>2</v>
      </c>
      <c r="H131" s="149">
        <v>180</v>
      </c>
      <c r="I131" s="1"/>
      <c r="J131" s="150">
        <f>H131*I131</f>
        <v>0</v>
      </c>
    </row>
    <row r="132" spans="1:10" ht="15" customHeight="1" x14ac:dyDescent="0.25">
      <c r="C132" s="151"/>
      <c r="D132" s="152"/>
      <c r="E132" s="152"/>
      <c r="F132" s="152"/>
      <c r="G132" s="153"/>
      <c r="H132" s="154"/>
      <c r="I132" s="301"/>
      <c r="J132" s="155"/>
    </row>
    <row r="133" spans="1:10" s="170" customFormat="1" ht="15" customHeight="1" x14ac:dyDescent="0.25">
      <c r="A133" s="164"/>
      <c r="B133" s="164"/>
      <c r="C133" s="165" t="s">
        <v>54</v>
      </c>
      <c r="D133" s="338" t="s">
        <v>272</v>
      </c>
      <c r="E133" s="338"/>
      <c r="F133" s="338"/>
      <c r="G133" s="166"/>
      <c r="H133" s="167"/>
      <c r="I133" s="1"/>
      <c r="J133" s="169"/>
    </row>
    <row r="134" spans="1:10" s="170" customFormat="1" ht="15" customHeight="1" x14ac:dyDescent="0.25">
      <c r="A134" s="164" t="s">
        <v>22</v>
      </c>
      <c r="B134" s="164"/>
      <c r="C134" s="165" t="s">
        <v>224</v>
      </c>
      <c r="D134" s="339" t="s">
        <v>221</v>
      </c>
      <c r="E134" s="377"/>
      <c r="F134" s="171"/>
      <c r="G134" s="148" t="s">
        <v>10</v>
      </c>
      <c r="H134" s="149">
        <v>900</v>
      </c>
      <c r="I134" s="1"/>
      <c r="J134" s="150">
        <f>H134*I134</f>
        <v>0</v>
      </c>
    </row>
    <row r="135" spans="1:10" s="170" customFormat="1" ht="15" customHeight="1" x14ac:dyDescent="0.25">
      <c r="A135" s="164" t="s">
        <v>22</v>
      </c>
      <c r="B135" s="164"/>
      <c r="C135" s="165" t="s">
        <v>225</v>
      </c>
      <c r="D135" s="339" t="s">
        <v>179</v>
      </c>
      <c r="E135" s="377"/>
      <c r="F135" s="171"/>
      <c r="G135" s="148" t="s">
        <v>10</v>
      </c>
      <c r="H135" s="149">
        <v>2700</v>
      </c>
      <c r="I135" s="1"/>
      <c r="J135" s="150">
        <f>H135*I135</f>
        <v>0</v>
      </c>
    </row>
    <row r="136" spans="1:10" s="170" customFormat="1" ht="15" customHeight="1" x14ac:dyDescent="0.25">
      <c r="A136" s="164" t="s">
        <v>22</v>
      </c>
      <c r="B136" s="164"/>
      <c r="C136" s="165" t="s">
        <v>226</v>
      </c>
      <c r="D136" s="339" t="s">
        <v>183</v>
      </c>
      <c r="E136" s="340"/>
      <c r="F136" s="171"/>
      <c r="G136" s="148" t="s">
        <v>10</v>
      </c>
      <c r="H136" s="149">
        <v>2700</v>
      </c>
      <c r="I136" s="1"/>
      <c r="J136" s="150">
        <f>H136*I136</f>
        <v>0</v>
      </c>
    </row>
    <row r="137" spans="1:10" s="170" customFormat="1" ht="15" customHeight="1" x14ac:dyDescent="0.25">
      <c r="A137" s="164" t="s">
        <v>22</v>
      </c>
      <c r="B137" s="164"/>
      <c r="C137" s="165" t="s">
        <v>227</v>
      </c>
      <c r="D137" s="339" t="s">
        <v>222</v>
      </c>
      <c r="E137" s="340"/>
      <c r="F137" s="171"/>
      <c r="G137" s="148" t="s">
        <v>10</v>
      </c>
      <c r="H137" s="149">
        <v>2700</v>
      </c>
      <c r="I137" s="1"/>
      <c r="J137" s="150">
        <f>H137*I137</f>
        <v>0</v>
      </c>
    </row>
    <row r="138" spans="1:10" ht="15" customHeight="1" x14ac:dyDescent="0.25">
      <c r="A138" s="130"/>
      <c r="B138" s="130"/>
      <c r="C138" s="151"/>
      <c r="D138" s="152"/>
      <c r="E138" s="152"/>
      <c r="F138" s="152"/>
      <c r="G138" s="153"/>
      <c r="H138" s="154"/>
      <c r="I138" s="301"/>
      <c r="J138" s="155"/>
    </row>
    <row r="139" spans="1:10" s="170" customFormat="1" ht="15" customHeight="1" x14ac:dyDescent="0.25">
      <c r="A139" s="164"/>
      <c r="B139" s="164"/>
      <c r="C139" s="165" t="s">
        <v>228</v>
      </c>
      <c r="D139" s="338" t="s">
        <v>223</v>
      </c>
      <c r="E139" s="338"/>
      <c r="F139" s="338"/>
      <c r="G139" s="166"/>
      <c r="H139" s="167"/>
      <c r="I139" s="1"/>
      <c r="J139" s="169"/>
    </row>
    <row r="140" spans="1:10" s="170" customFormat="1" ht="15" customHeight="1" x14ac:dyDescent="0.25">
      <c r="A140" s="164" t="s">
        <v>22</v>
      </c>
      <c r="B140" s="164"/>
      <c r="C140" s="165" t="s">
        <v>229</v>
      </c>
      <c r="D140" s="177" t="s">
        <v>221</v>
      </c>
      <c r="E140" s="178"/>
      <c r="F140" s="171"/>
      <c r="G140" s="148" t="s">
        <v>10</v>
      </c>
      <c r="H140" s="149">
        <v>300</v>
      </c>
      <c r="I140" s="1"/>
      <c r="J140" s="150">
        <f>H140*I140</f>
        <v>0</v>
      </c>
    </row>
    <row r="141" spans="1:10" s="170" customFormat="1" ht="15" customHeight="1" x14ac:dyDescent="0.25">
      <c r="A141" s="164" t="s">
        <v>22</v>
      </c>
      <c r="B141" s="164"/>
      <c r="C141" s="165" t="s">
        <v>232</v>
      </c>
      <c r="D141" s="177" t="s">
        <v>230</v>
      </c>
      <c r="E141" s="178"/>
      <c r="F141" s="171"/>
      <c r="G141" s="148" t="s">
        <v>10</v>
      </c>
      <c r="H141" s="149">
        <v>300</v>
      </c>
      <c r="I141" s="1"/>
      <c r="J141" s="150">
        <f>H141*I141</f>
        <v>0</v>
      </c>
    </row>
    <row r="142" spans="1:10" s="170" customFormat="1" ht="15" customHeight="1" x14ac:dyDescent="0.25">
      <c r="A142" s="164" t="s">
        <v>22</v>
      </c>
      <c r="B142" s="164"/>
      <c r="C142" s="165" t="s">
        <v>233</v>
      </c>
      <c r="D142" s="177" t="s">
        <v>231</v>
      </c>
      <c r="E142" s="178"/>
      <c r="F142" s="171"/>
      <c r="G142" s="148" t="s">
        <v>10</v>
      </c>
      <c r="H142" s="149">
        <v>300</v>
      </c>
      <c r="I142" s="1"/>
      <c r="J142" s="150">
        <f>H142*I142</f>
        <v>0</v>
      </c>
    </row>
    <row r="143" spans="1:10" ht="15" customHeight="1" x14ac:dyDescent="0.25">
      <c r="A143" s="130"/>
      <c r="B143" s="130"/>
      <c r="C143" s="151"/>
      <c r="D143" s="152"/>
      <c r="E143" s="152"/>
      <c r="F143" s="152"/>
      <c r="G143" s="153"/>
      <c r="H143" s="154"/>
      <c r="I143" s="301"/>
      <c r="J143" s="155"/>
    </row>
    <row r="144" spans="1:10" ht="15.75" customHeight="1" x14ac:dyDescent="0.25">
      <c r="A144" s="130" t="s">
        <v>22</v>
      </c>
      <c r="B144" s="130"/>
      <c r="C144" s="143" t="s">
        <v>362</v>
      </c>
      <c r="D144" s="335" t="s">
        <v>361</v>
      </c>
      <c r="E144" s="335"/>
      <c r="F144" s="335"/>
      <c r="G144" s="148" t="s">
        <v>10</v>
      </c>
      <c r="H144" s="149">
        <v>300</v>
      </c>
      <c r="I144" s="1"/>
      <c r="J144" s="150">
        <f>H144*I144</f>
        <v>0</v>
      </c>
    </row>
    <row r="145" spans="1:10" ht="15" customHeight="1" x14ac:dyDescent="0.25">
      <c r="C145" s="151"/>
      <c r="D145" s="152"/>
      <c r="E145" s="152"/>
      <c r="F145" s="152"/>
      <c r="G145" s="153"/>
      <c r="H145" s="154"/>
      <c r="I145" s="301"/>
      <c r="J145" s="155"/>
    </row>
    <row r="146" spans="1:10" s="130" customFormat="1" ht="15" customHeight="1" x14ac:dyDescent="0.25">
      <c r="A146" s="130" t="s">
        <v>23</v>
      </c>
      <c r="C146" s="375" t="s">
        <v>234</v>
      </c>
      <c r="D146" s="375"/>
      <c r="E146" s="375"/>
      <c r="F146" s="375"/>
      <c r="G146" s="157"/>
      <c r="H146" s="158"/>
      <c r="I146" s="140" t="s">
        <v>92</v>
      </c>
      <c r="J146" s="159">
        <f>SUM(J148:J171)</f>
        <v>0</v>
      </c>
    </row>
    <row r="147" spans="1:10" s="130" customFormat="1" ht="8.1" customHeight="1" x14ac:dyDescent="0.25">
      <c r="C147" s="137"/>
      <c r="D147" s="137"/>
      <c r="E147" s="137"/>
      <c r="F147" s="137"/>
      <c r="G147" s="142"/>
      <c r="H147" s="138"/>
      <c r="I147" s="301"/>
      <c r="J147" s="142"/>
    </row>
    <row r="148" spans="1:10" ht="97.5" customHeight="1" x14ac:dyDescent="0.25">
      <c r="A148" s="130" t="s">
        <v>21</v>
      </c>
      <c r="B148" s="130"/>
      <c r="C148" s="143" t="s">
        <v>37</v>
      </c>
      <c r="D148" s="374" t="s">
        <v>255</v>
      </c>
      <c r="E148" s="374"/>
      <c r="F148" s="374"/>
      <c r="G148" s="144"/>
      <c r="H148" s="145"/>
      <c r="I148" s="1"/>
      <c r="J148" s="146"/>
    </row>
    <row r="149" spans="1:10" ht="15" customHeight="1" x14ac:dyDescent="0.25">
      <c r="A149" s="130" t="s">
        <v>22</v>
      </c>
      <c r="B149" s="130"/>
      <c r="C149" s="143" t="s">
        <v>238</v>
      </c>
      <c r="D149" s="335" t="s">
        <v>235</v>
      </c>
      <c r="E149" s="335"/>
      <c r="F149" s="335"/>
      <c r="G149" s="148" t="s">
        <v>2</v>
      </c>
      <c r="H149" s="149">
        <v>30</v>
      </c>
      <c r="I149" s="1"/>
      <c r="J149" s="150">
        <f t="shared" ref="J149:J159" si="3">H149*I149</f>
        <v>0</v>
      </c>
    </row>
    <row r="150" spans="1:10" ht="15" customHeight="1" x14ac:dyDescent="0.25">
      <c r="A150" s="130" t="s">
        <v>22</v>
      </c>
      <c r="B150" s="130"/>
      <c r="C150" s="143" t="s">
        <v>239</v>
      </c>
      <c r="D150" s="335" t="s">
        <v>236</v>
      </c>
      <c r="E150" s="335"/>
      <c r="F150" s="335"/>
      <c r="G150" s="148" t="s">
        <v>2</v>
      </c>
      <c r="H150" s="149">
        <v>30</v>
      </c>
      <c r="I150" s="1"/>
      <c r="J150" s="150">
        <f t="shared" si="3"/>
        <v>0</v>
      </c>
    </row>
    <row r="151" spans="1:10" ht="15" customHeight="1" x14ac:dyDescent="0.25">
      <c r="A151" s="130" t="s">
        <v>22</v>
      </c>
      <c r="B151" s="130"/>
      <c r="C151" s="143" t="s">
        <v>240</v>
      </c>
      <c r="D151" s="335" t="s">
        <v>237</v>
      </c>
      <c r="E151" s="335"/>
      <c r="F151" s="335"/>
      <c r="G151" s="148" t="s">
        <v>2</v>
      </c>
      <c r="H151" s="149">
        <v>30</v>
      </c>
      <c r="I151" s="1"/>
      <c r="J151" s="150">
        <f t="shared" si="3"/>
        <v>0</v>
      </c>
    </row>
    <row r="152" spans="1:10" ht="15" customHeight="1" x14ac:dyDescent="0.25">
      <c r="A152" s="130" t="s">
        <v>22</v>
      </c>
      <c r="B152" s="130"/>
      <c r="C152" s="143" t="s">
        <v>241</v>
      </c>
      <c r="D152" s="335" t="s">
        <v>126</v>
      </c>
      <c r="E152" s="335"/>
      <c r="F152" s="335"/>
      <c r="G152" s="148" t="s">
        <v>2</v>
      </c>
      <c r="H152" s="149">
        <v>18</v>
      </c>
      <c r="I152" s="1"/>
      <c r="J152" s="150">
        <f t="shared" si="3"/>
        <v>0</v>
      </c>
    </row>
    <row r="153" spans="1:10" ht="15" customHeight="1" x14ac:dyDescent="0.25">
      <c r="A153" s="130" t="s">
        <v>22</v>
      </c>
      <c r="B153" s="130"/>
      <c r="C153" s="143" t="s">
        <v>242</v>
      </c>
      <c r="D153" s="335" t="s">
        <v>127</v>
      </c>
      <c r="E153" s="335"/>
      <c r="F153" s="335"/>
      <c r="G153" s="148" t="s">
        <v>2</v>
      </c>
      <c r="H153" s="149">
        <v>18</v>
      </c>
      <c r="I153" s="1"/>
      <c r="J153" s="150">
        <f t="shared" si="3"/>
        <v>0</v>
      </c>
    </row>
    <row r="154" spans="1:10" ht="15" customHeight="1" x14ac:dyDescent="0.25">
      <c r="A154" s="130" t="s">
        <v>22</v>
      </c>
      <c r="B154" s="130"/>
      <c r="C154" s="143" t="s">
        <v>243</v>
      </c>
      <c r="D154" s="335" t="s">
        <v>128</v>
      </c>
      <c r="E154" s="335"/>
      <c r="F154" s="335"/>
      <c r="G154" s="148" t="s">
        <v>2</v>
      </c>
      <c r="H154" s="149">
        <v>18</v>
      </c>
      <c r="I154" s="1"/>
      <c r="J154" s="150">
        <f t="shared" si="3"/>
        <v>0</v>
      </c>
    </row>
    <row r="155" spans="1:10" ht="15" customHeight="1" x14ac:dyDescent="0.25">
      <c r="A155" s="130" t="s">
        <v>22</v>
      </c>
      <c r="B155" s="130"/>
      <c r="C155" s="143" t="s">
        <v>244</v>
      </c>
      <c r="D155" s="335" t="s">
        <v>129</v>
      </c>
      <c r="E155" s="335"/>
      <c r="F155" s="335"/>
      <c r="G155" s="148" t="s">
        <v>2</v>
      </c>
      <c r="H155" s="149">
        <v>18</v>
      </c>
      <c r="I155" s="1"/>
      <c r="J155" s="150">
        <f t="shared" si="3"/>
        <v>0</v>
      </c>
    </row>
    <row r="156" spans="1:10" ht="15" customHeight="1" x14ac:dyDescent="0.25">
      <c r="A156" s="130" t="s">
        <v>22</v>
      </c>
      <c r="B156" s="130"/>
      <c r="C156" s="143" t="s">
        <v>245</v>
      </c>
      <c r="D156" s="335" t="s">
        <v>130</v>
      </c>
      <c r="E156" s="335"/>
      <c r="F156" s="335"/>
      <c r="G156" s="148" t="s">
        <v>2</v>
      </c>
      <c r="H156" s="149">
        <v>16</v>
      </c>
      <c r="I156" s="1"/>
      <c r="J156" s="150">
        <f t="shared" si="3"/>
        <v>0</v>
      </c>
    </row>
    <row r="157" spans="1:10" ht="15" customHeight="1" x14ac:dyDescent="0.25">
      <c r="A157" s="130" t="s">
        <v>22</v>
      </c>
      <c r="B157" s="130"/>
      <c r="C157" s="143" t="s">
        <v>246</v>
      </c>
      <c r="D157" s="335" t="s">
        <v>131</v>
      </c>
      <c r="E157" s="335"/>
      <c r="F157" s="335"/>
      <c r="G157" s="148" t="s">
        <v>2</v>
      </c>
      <c r="H157" s="149">
        <v>18</v>
      </c>
      <c r="I157" s="1"/>
      <c r="J157" s="150">
        <f t="shared" si="3"/>
        <v>0</v>
      </c>
    </row>
    <row r="158" spans="1:10" ht="15" customHeight="1" x14ac:dyDescent="0.25">
      <c r="A158" s="130" t="s">
        <v>22</v>
      </c>
      <c r="B158" s="130"/>
      <c r="C158" s="143" t="s">
        <v>247</v>
      </c>
      <c r="D158" s="335" t="s">
        <v>132</v>
      </c>
      <c r="E158" s="335"/>
      <c r="F158" s="335"/>
      <c r="G158" s="148" t="s">
        <v>2</v>
      </c>
      <c r="H158" s="149">
        <v>14</v>
      </c>
      <c r="I158" s="1"/>
      <c r="J158" s="150">
        <f t="shared" si="3"/>
        <v>0</v>
      </c>
    </row>
    <row r="159" spans="1:10" ht="15" customHeight="1" x14ac:dyDescent="0.25">
      <c r="A159" s="130" t="s">
        <v>22</v>
      </c>
      <c r="B159" s="130"/>
      <c r="C159" s="143" t="s">
        <v>248</v>
      </c>
      <c r="D159" s="335" t="s">
        <v>133</v>
      </c>
      <c r="E159" s="335"/>
      <c r="F159" s="335"/>
      <c r="G159" s="148" t="s">
        <v>2</v>
      </c>
      <c r="H159" s="149">
        <v>18</v>
      </c>
      <c r="I159" s="1"/>
      <c r="J159" s="150">
        <f t="shared" si="3"/>
        <v>0</v>
      </c>
    </row>
    <row r="160" spans="1:10" ht="15" customHeight="1" x14ac:dyDescent="0.25">
      <c r="A160" s="130"/>
      <c r="B160" s="130"/>
      <c r="C160" s="151"/>
      <c r="D160" s="152"/>
      <c r="E160" s="152"/>
      <c r="F160" s="152"/>
      <c r="G160" s="153"/>
      <c r="H160" s="154"/>
      <c r="I160" s="301"/>
      <c r="J160" s="155"/>
    </row>
    <row r="161" spans="1:10" ht="96" customHeight="1" x14ac:dyDescent="0.25">
      <c r="A161" s="130" t="s">
        <v>21</v>
      </c>
      <c r="B161" s="130"/>
      <c r="C161" s="143" t="s">
        <v>38</v>
      </c>
      <c r="D161" s="374" t="s">
        <v>256</v>
      </c>
      <c r="E161" s="374"/>
      <c r="F161" s="374"/>
      <c r="G161" s="144"/>
      <c r="H161" s="145"/>
      <c r="I161" s="1"/>
      <c r="J161" s="146"/>
    </row>
    <row r="162" spans="1:10" ht="15" customHeight="1" x14ac:dyDescent="0.25">
      <c r="A162" s="130" t="s">
        <v>22</v>
      </c>
      <c r="B162" s="130"/>
      <c r="C162" s="143" t="s">
        <v>249</v>
      </c>
      <c r="D162" s="335" t="s">
        <v>253</v>
      </c>
      <c r="E162" s="335"/>
      <c r="F162" s="335"/>
      <c r="G162" s="148" t="s">
        <v>2</v>
      </c>
      <c r="H162" s="149">
        <v>9</v>
      </c>
      <c r="I162" s="1"/>
      <c r="J162" s="150">
        <f>H162*I162</f>
        <v>0</v>
      </c>
    </row>
    <row r="163" spans="1:10" ht="15" customHeight="1" x14ac:dyDescent="0.25">
      <c r="A163" s="130" t="s">
        <v>22</v>
      </c>
      <c r="B163" s="130"/>
      <c r="C163" s="143" t="s">
        <v>250</v>
      </c>
      <c r="D163" s="335" t="s">
        <v>254</v>
      </c>
      <c r="E163" s="335"/>
      <c r="F163" s="335"/>
      <c r="G163" s="148" t="s">
        <v>2</v>
      </c>
      <c r="H163" s="149">
        <v>9</v>
      </c>
      <c r="I163" s="1"/>
      <c r="J163" s="150">
        <f>H163*I163</f>
        <v>0</v>
      </c>
    </row>
    <row r="164" spans="1:10" ht="15" customHeight="1" x14ac:dyDescent="0.25">
      <c r="A164" s="130" t="s">
        <v>22</v>
      </c>
      <c r="B164" s="130"/>
      <c r="C164" s="143" t="s">
        <v>251</v>
      </c>
      <c r="D164" s="335" t="s">
        <v>252</v>
      </c>
      <c r="E164" s="335"/>
      <c r="F164" s="335"/>
      <c r="G164" s="148" t="s">
        <v>2</v>
      </c>
      <c r="H164" s="149">
        <v>9</v>
      </c>
      <c r="I164" s="1"/>
      <c r="J164" s="150">
        <f>H164*I164</f>
        <v>0</v>
      </c>
    </row>
    <row r="165" spans="1:10" ht="15" customHeight="1" x14ac:dyDescent="0.25">
      <c r="A165" s="130"/>
      <c r="B165" s="130"/>
      <c r="C165" s="151"/>
      <c r="D165" s="152"/>
      <c r="E165" s="152"/>
      <c r="F165" s="152"/>
      <c r="G165" s="153"/>
      <c r="H165" s="154"/>
      <c r="I165" s="301"/>
      <c r="J165" s="155"/>
    </row>
    <row r="166" spans="1:10" ht="40.5" customHeight="1" x14ac:dyDescent="0.25">
      <c r="A166" s="130" t="s">
        <v>21</v>
      </c>
      <c r="B166" s="130"/>
      <c r="C166" s="143" t="s">
        <v>39</v>
      </c>
      <c r="D166" s="374" t="s">
        <v>257</v>
      </c>
      <c r="E166" s="374"/>
      <c r="F166" s="374"/>
      <c r="G166" s="144"/>
      <c r="H166" s="145"/>
      <c r="I166" s="1"/>
      <c r="J166" s="146"/>
    </row>
    <row r="167" spans="1:10" ht="15" customHeight="1" x14ac:dyDescent="0.25">
      <c r="A167" s="130" t="s">
        <v>22</v>
      </c>
      <c r="B167" s="130"/>
      <c r="C167" s="143" t="s">
        <v>258</v>
      </c>
      <c r="D167" s="335" t="s">
        <v>137</v>
      </c>
      <c r="E167" s="335"/>
      <c r="F167" s="335"/>
      <c r="G167" s="148" t="s">
        <v>2</v>
      </c>
      <c r="H167" s="149">
        <v>27</v>
      </c>
      <c r="I167" s="1"/>
      <c r="J167" s="150">
        <f>H167*I167</f>
        <v>0</v>
      </c>
    </row>
    <row r="168" spans="1:10" ht="15" customHeight="1" x14ac:dyDescent="0.25">
      <c r="A168" s="130" t="s">
        <v>22</v>
      </c>
      <c r="B168" s="130"/>
      <c r="C168" s="143" t="s">
        <v>259</v>
      </c>
      <c r="D168" s="335" t="s">
        <v>136</v>
      </c>
      <c r="E168" s="335"/>
      <c r="F168" s="335"/>
      <c r="G168" s="148" t="s">
        <v>2</v>
      </c>
      <c r="H168" s="149">
        <v>36</v>
      </c>
      <c r="I168" s="1"/>
      <c r="J168" s="150">
        <f>H168*I168</f>
        <v>0</v>
      </c>
    </row>
    <row r="169" spans="1:10" ht="15" customHeight="1" x14ac:dyDescent="0.25">
      <c r="A169" s="130" t="s">
        <v>22</v>
      </c>
      <c r="B169" s="130"/>
      <c r="C169" s="143" t="s">
        <v>260</v>
      </c>
      <c r="D169" s="335" t="s">
        <v>135</v>
      </c>
      <c r="E169" s="335"/>
      <c r="F169" s="335"/>
      <c r="G169" s="148" t="s">
        <v>2</v>
      </c>
      <c r="H169" s="149">
        <v>112</v>
      </c>
      <c r="I169" s="1"/>
      <c r="J169" s="150">
        <f>H169*I169</f>
        <v>0</v>
      </c>
    </row>
    <row r="170" spans="1:10" ht="15" customHeight="1" x14ac:dyDescent="0.25">
      <c r="A170" s="130" t="s">
        <v>22</v>
      </c>
      <c r="B170" s="130"/>
      <c r="C170" s="143" t="s">
        <v>261</v>
      </c>
      <c r="D170" s="335" t="s">
        <v>134</v>
      </c>
      <c r="E170" s="335"/>
      <c r="F170" s="335"/>
      <c r="G170" s="148" t="s">
        <v>2</v>
      </c>
      <c r="H170" s="149">
        <v>63</v>
      </c>
      <c r="I170" s="1"/>
      <c r="J170" s="150">
        <f>H170*I170</f>
        <v>0</v>
      </c>
    </row>
    <row r="171" spans="1:10" ht="15" customHeight="1" x14ac:dyDescent="0.25">
      <c r="A171" s="130" t="s">
        <v>22</v>
      </c>
      <c r="B171" s="130"/>
      <c r="C171" s="143" t="s">
        <v>262</v>
      </c>
      <c r="D171" s="335" t="s">
        <v>138</v>
      </c>
      <c r="E171" s="335"/>
      <c r="F171" s="335"/>
      <c r="G171" s="148" t="s">
        <v>2</v>
      </c>
      <c r="H171" s="149">
        <v>18</v>
      </c>
      <c r="I171" s="1"/>
      <c r="J171" s="150">
        <f>H171*I171</f>
        <v>0</v>
      </c>
    </row>
    <row r="172" spans="1:10" ht="15" customHeight="1" x14ac:dyDescent="0.25">
      <c r="A172" s="130"/>
      <c r="B172" s="130"/>
      <c r="C172" s="151"/>
      <c r="D172" s="161"/>
      <c r="E172" s="161"/>
      <c r="F172" s="161"/>
      <c r="G172" s="153"/>
      <c r="H172" s="154"/>
      <c r="I172" s="301"/>
      <c r="J172" s="155"/>
    </row>
    <row r="173" spans="1:10" ht="15" customHeight="1" x14ac:dyDescent="0.25">
      <c r="A173" s="130"/>
      <c r="B173" s="130"/>
      <c r="C173" s="375" t="s">
        <v>399</v>
      </c>
      <c r="D173" s="375"/>
      <c r="E173" s="375"/>
      <c r="F173" s="375"/>
      <c r="G173" s="157"/>
      <c r="H173" s="158"/>
      <c r="I173" s="140" t="s">
        <v>92</v>
      </c>
      <c r="J173" s="159">
        <f>SUM(J175:J182)</f>
        <v>0</v>
      </c>
    </row>
    <row r="174" spans="1:10" ht="8.1" customHeight="1" x14ac:dyDescent="0.25">
      <c r="A174" s="130"/>
      <c r="B174" s="130"/>
      <c r="C174" s="151"/>
      <c r="D174" s="161"/>
      <c r="E174" s="161"/>
      <c r="F174" s="161"/>
      <c r="G174" s="153"/>
      <c r="H174" s="154"/>
      <c r="I174" s="302"/>
      <c r="J174" s="155"/>
    </row>
    <row r="175" spans="1:10" ht="54.75" customHeight="1" x14ac:dyDescent="0.25">
      <c r="A175" s="130"/>
      <c r="B175" s="130"/>
      <c r="C175" s="292" t="s">
        <v>40</v>
      </c>
      <c r="D175" s="378" t="s">
        <v>400</v>
      </c>
      <c r="E175" s="378"/>
      <c r="F175" s="378"/>
      <c r="G175" s="148" t="s">
        <v>13</v>
      </c>
      <c r="H175" s="149">
        <v>1500</v>
      </c>
      <c r="I175" s="1"/>
      <c r="J175" s="150">
        <f>I175*H175</f>
        <v>0</v>
      </c>
    </row>
    <row r="176" spans="1:10" ht="15" customHeight="1" x14ac:dyDescent="0.25">
      <c r="A176" s="130"/>
      <c r="B176" s="130"/>
      <c r="C176" s="151"/>
      <c r="D176" s="161"/>
      <c r="E176" s="161"/>
      <c r="F176" s="161"/>
      <c r="G176" s="153"/>
      <c r="H176" s="154"/>
      <c r="I176" s="117"/>
      <c r="J176" s="155"/>
    </row>
    <row r="177" spans="1:10" ht="65.099999999999994" customHeight="1" x14ac:dyDescent="0.25">
      <c r="A177" s="130"/>
      <c r="B177" s="130"/>
      <c r="C177" s="292" t="s">
        <v>41</v>
      </c>
      <c r="D177" s="378" t="s">
        <v>402</v>
      </c>
      <c r="E177" s="378"/>
      <c r="F177" s="378"/>
      <c r="G177" s="148" t="s">
        <v>13</v>
      </c>
      <c r="H177" s="149">
        <v>1500</v>
      </c>
      <c r="I177" s="1"/>
      <c r="J177" s="150">
        <f>I177*H177</f>
        <v>0</v>
      </c>
    </row>
    <row r="178" spans="1:10" ht="15" customHeight="1" x14ac:dyDescent="0.25">
      <c r="A178" s="130"/>
      <c r="B178" s="130"/>
      <c r="C178" s="151"/>
      <c r="D178" s="161"/>
      <c r="E178" s="161"/>
      <c r="F178" s="161"/>
      <c r="G178" s="153"/>
      <c r="H178" s="154"/>
      <c r="I178" s="117"/>
      <c r="J178" s="155"/>
    </row>
    <row r="179" spans="1:10" ht="65.099999999999994" customHeight="1" x14ac:dyDescent="0.25">
      <c r="A179" s="130"/>
      <c r="B179" s="130"/>
      <c r="C179" s="292" t="s">
        <v>42</v>
      </c>
      <c r="D179" s="378" t="s">
        <v>401</v>
      </c>
      <c r="E179" s="378"/>
      <c r="F179" s="378"/>
      <c r="G179" s="148" t="s">
        <v>13</v>
      </c>
      <c r="H179" s="149">
        <v>1500</v>
      </c>
      <c r="I179" s="1"/>
      <c r="J179" s="150">
        <f>I179*H179</f>
        <v>0</v>
      </c>
    </row>
    <row r="180" spans="1:10" ht="15" customHeight="1" x14ac:dyDescent="0.25">
      <c r="A180" s="130"/>
      <c r="B180" s="130"/>
      <c r="C180" s="151"/>
      <c r="D180" s="161"/>
      <c r="E180" s="161"/>
      <c r="F180" s="161"/>
      <c r="G180" s="153"/>
      <c r="H180" s="154"/>
      <c r="I180" s="117"/>
      <c r="J180" s="155"/>
    </row>
    <row r="181" spans="1:10" ht="54.75" customHeight="1" x14ac:dyDescent="0.25">
      <c r="A181" s="130"/>
      <c r="B181" s="130"/>
      <c r="C181" s="292" t="s">
        <v>43</v>
      </c>
      <c r="D181" s="379" t="s">
        <v>403</v>
      </c>
      <c r="E181" s="379"/>
      <c r="F181" s="379"/>
      <c r="G181" s="148" t="s">
        <v>13</v>
      </c>
      <c r="H181" s="149">
        <v>1500</v>
      </c>
      <c r="I181" s="1"/>
      <c r="J181" s="150">
        <f>I181*H181</f>
        <v>0</v>
      </c>
    </row>
    <row r="182" spans="1:10" ht="15" customHeight="1" x14ac:dyDescent="0.25">
      <c r="A182" s="130"/>
      <c r="B182" s="130"/>
      <c r="C182" s="151"/>
      <c r="D182" s="161"/>
      <c r="E182" s="161"/>
      <c r="F182" s="161"/>
      <c r="G182" s="153"/>
      <c r="H182" s="154"/>
      <c r="I182" s="314"/>
      <c r="J182" s="155"/>
    </row>
    <row r="183" spans="1:10" s="130" customFormat="1" ht="15" customHeight="1" x14ac:dyDescent="0.25">
      <c r="A183" s="130" t="s">
        <v>23</v>
      </c>
      <c r="C183" s="375" t="s">
        <v>404</v>
      </c>
      <c r="D183" s="375"/>
      <c r="E183" s="375"/>
      <c r="F183" s="375"/>
      <c r="G183" s="157"/>
      <c r="H183" s="158"/>
      <c r="I183" s="140" t="s">
        <v>92</v>
      </c>
      <c r="J183" s="159">
        <f>SUM(J185:J198)</f>
        <v>0</v>
      </c>
    </row>
    <row r="184" spans="1:10" s="130" customFormat="1" ht="8.1" customHeight="1" x14ac:dyDescent="0.25">
      <c r="C184" s="137"/>
      <c r="D184" s="137"/>
      <c r="E184" s="137"/>
      <c r="F184" s="137"/>
      <c r="G184" s="142"/>
      <c r="H184" s="138"/>
      <c r="I184" s="301"/>
      <c r="J184" s="142"/>
    </row>
    <row r="185" spans="1:10" s="170" customFormat="1" ht="69" customHeight="1" x14ac:dyDescent="0.25">
      <c r="A185" s="164" t="s">
        <v>22</v>
      </c>
      <c r="B185" s="164"/>
      <c r="C185" s="165" t="s">
        <v>44</v>
      </c>
      <c r="D185" s="338" t="s">
        <v>115</v>
      </c>
      <c r="E185" s="338"/>
      <c r="F185" s="338"/>
      <c r="G185" s="148" t="s">
        <v>12</v>
      </c>
      <c r="H185" s="149">
        <v>180</v>
      </c>
      <c r="I185" s="1"/>
      <c r="J185" s="150">
        <f>H185*I185</f>
        <v>0</v>
      </c>
    </row>
    <row r="186" spans="1:10" ht="15" customHeight="1" x14ac:dyDescent="0.25">
      <c r="A186" s="130"/>
      <c r="B186" s="130"/>
      <c r="C186" s="151"/>
      <c r="D186" s="152"/>
      <c r="E186" s="152"/>
      <c r="F186" s="152"/>
      <c r="G186" s="153"/>
      <c r="H186" s="154"/>
      <c r="I186" s="301"/>
      <c r="J186" s="155"/>
    </row>
    <row r="187" spans="1:10" ht="32.25" customHeight="1" x14ac:dyDescent="0.25">
      <c r="A187" s="130" t="s">
        <v>21</v>
      </c>
      <c r="B187" s="130"/>
      <c r="C187" s="143" t="s">
        <v>45</v>
      </c>
      <c r="D187" s="376" t="s">
        <v>123</v>
      </c>
      <c r="E187" s="376"/>
      <c r="F187" s="376"/>
      <c r="G187" s="144"/>
      <c r="H187" s="145"/>
      <c r="I187" s="1"/>
      <c r="J187" s="146"/>
    </row>
    <row r="188" spans="1:10" ht="15" customHeight="1" x14ac:dyDescent="0.25">
      <c r="A188" s="130" t="s">
        <v>22</v>
      </c>
      <c r="B188" s="130"/>
      <c r="C188" s="143" t="s">
        <v>276</v>
      </c>
      <c r="D188" s="179" t="s">
        <v>116</v>
      </c>
      <c r="E188" s="180"/>
      <c r="F188" s="181"/>
      <c r="G188" s="148" t="s">
        <v>10</v>
      </c>
      <c r="H188" s="149">
        <v>20</v>
      </c>
      <c r="I188" s="1"/>
      <c r="J188" s="150">
        <f t="shared" ref="J188:J194" si="4">H188*I188</f>
        <v>0</v>
      </c>
    </row>
    <row r="189" spans="1:10" ht="15" customHeight="1" x14ac:dyDescent="0.25">
      <c r="A189" s="130" t="s">
        <v>22</v>
      </c>
      <c r="B189" s="130"/>
      <c r="C189" s="143" t="s">
        <v>277</v>
      </c>
      <c r="D189" s="179" t="s">
        <v>117</v>
      </c>
      <c r="E189" s="180"/>
      <c r="F189" s="181"/>
      <c r="G189" s="148" t="s">
        <v>10</v>
      </c>
      <c r="H189" s="149">
        <v>140</v>
      </c>
      <c r="I189" s="1"/>
      <c r="J189" s="150">
        <f t="shared" si="4"/>
        <v>0</v>
      </c>
    </row>
    <row r="190" spans="1:10" ht="15" customHeight="1" x14ac:dyDescent="0.25">
      <c r="A190" s="130" t="s">
        <v>22</v>
      </c>
      <c r="B190" s="130"/>
      <c r="C190" s="143" t="s">
        <v>278</v>
      </c>
      <c r="D190" s="179" t="s">
        <v>118</v>
      </c>
      <c r="E190" s="180"/>
      <c r="F190" s="181"/>
      <c r="G190" s="148" t="s">
        <v>10</v>
      </c>
      <c r="H190" s="149">
        <v>20</v>
      </c>
      <c r="I190" s="1"/>
      <c r="J190" s="150">
        <f t="shared" si="4"/>
        <v>0</v>
      </c>
    </row>
    <row r="191" spans="1:10" ht="15" customHeight="1" x14ac:dyDescent="0.25">
      <c r="A191" s="130" t="s">
        <v>22</v>
      </c>
      <c r="B191" s="130"/>
      <c r="C191" s="143" t="s">
        <v>279</v>
      </c>
      <c r="D191" s="179" t="s">
        <v>119</v>
      </c>
      <c r="E191" s="180"/>
      <c r="F191" s="181"/>
      <c r="G191" s="148" t="s">
        <v>10</v>
      </c>
      <c r="H191" s="149">
        <v>20</v>
      </c>
      <c r="I191" s="1"/>
      <c r="J191" s="150">
        <f t="shared" si="4"/>
        <v>0</v>
      </c>
    </row>
    <row r="192" spans="1:10" ht="15" customHeight="1" x14ac:dyDescent="0.25">
      <c r="A192" s="130" t="s">
        <v>22</v>
      </c>
      <c r="B192" s="130"/>
      <c r="C192" s="143" t="s">
        <v>280</v>
      </c>
      <c r="D192" s="179" t="s">
        <v>120</v>
      </c>
      <c r="E192" s="180"/>
      <c r="F192" s="181"/>
      <c r="G192" s="148" t="s">
        <v>10</v>
      </c>
      <c r="H192" s="149">
        <v>20</v>
      </c>
      <c r="I192" s="1"/>
      <c r="J192" s="150">
        <f t="shared" si="4"/>
        <v>0</v>
      </c>
    </row>
    <row r="193" spans="1:10" ht="15" customHeight="1" x14ac:dyDescent="0.25">
      <c r="A193" s="130" t="s">
        <v>22</v>
      </c>
      <c r="B193" s="130"/>
      <c r="C193" s="143" t="s">
        <v>405</v>
      </c>
      <c r="D193" s="179" t="s">
        <v>121</v>
      </c>
      <c r="E193" s="180"/>
      <c r="F193" s="181"/>
      <c r="G193" s="148" t="s">
        <v>10</v>
      </c>
      <c r="H193" s="149">
        <v>20</v>
      </c>
      <c r="I193" s="1"/>
      <c r="J193" s="150">
        <f t="shared" si="4"/>
        <v>0</v>
      </c>
    </row>
    <row r="194" spans="1:10" ht="15" customHeight="1" x14ac:dyDescent="0.25">
      <c r="A194" s="130" t="s">
        <v>22</v>
      </c>
      <c r="B194" s="130"/>
      <c r="C194" s="143" t="s">
        <v>406</v>
      </c>
      <c r="D194" s="179" t="s">
        <v>122</v>
      </c>
      <c r="E194" s="180"/>
      <c r="F194" s="181"/>
      <c r="G194" s="148" t="s">
        <v>10</v>
      </c>
      <c r="H194" s="149">
        <v>20</v>
      </c>
      <c r="I194" s="1"/>
      <c r="J194" s="150">
        <f t="shared" si="4"/>
        <v>0</v>
      </c>
    </row>
    <row r="195" spans="1:10" ht="15" customHeight="1" x14ac:dyDescent="0.25">
      <c r="A195" s="130"/>
      <c r="B195" s="130"/>
      <c r="C195" s="151"/>
      <c r="D195" s="152"/>
      <c r="E195" s="152"/>
      <c r="F195" s="152"/>
      <c r="G195" s="153"/>
      <c r="H195" s="154"/>
      <c r="I195" s="301"/>
      <c r="J195" s="155"/>
    </row>
    <row r="196" spans="1:10" s="170" customFormat="1" ht="54.75" customHeight="1" x14ac:dyDescent="0.25">
      <c r="A196" s="164" t="s">
        <v>22</v>
      </c>
      <c r="B196" s="164"/>
      <c r="C196" s="165" t="s">
        <v>281</v>
      </c>
      <c r="D196" s="338" t="s">
        <v>124</v>
      </c>
      <c r="E196" s="338"/>
      <c r="F196" s="338"/>
      <c r="G196" s="148" t="s">
        <v>13</v>
      </c>
      <c r="H196" s="149">
        <v>50</v>
      </c>
      <c r="I196" s="1"/>
      <c r="J196" s="150">
        <f>H196*I196</f>
        <v>0</v>
      </c>
    </row>
    <row r="197" spans="1:10" ht="15" customHeight="1" x14ac:dyDescent="0.25">
      <c r="A197" s="130"/>
      <c r="B197" s="130"/>
      <c r="C197" s="151"/>
      <c r="D197" s="152"/>
      <c r="E197" s="152"/>
      <c r="F197" s="152"/>
      <c r="G197" s="153"/>
      <c r="H197" s="154"/>
      <c r="I197" s="301"/>
      <c r="J197" s="155"/>
    </row>
    <row r="198" spans="1:10" s="170" customFormat="1" ht="43.5" customHeight="1" x14ac:dyDescent="0.25">
      <c r="A198" s="164" t="s">
        <v>22</v>
      </c>
      <c r="B198" s="164"/>
      <c r="C198" s="165" t="s">
        <v>282</v>
      </c>
      <c r="D198" s="338" t="s">
        <v>125</v>
      </c>
      <c r="E198" s="338"/>
      <c r="F198" s="338"/>
      <c r="G198" s="148" t="s">
        <v>13</v>
      </c>
      <c r="H198" s="149">
        <v>50</v>
      </c>
      <c r="I198" s="1"/>
      <c r="J198" s="150">
        <f>H198*I198</f>
        <v>0</v>
      </c>
    </row>
    <row r="199" spans="1:10" ht="15" customHeight="1" x14ac:dyDescent="0.25">
      <c r="A199" s="130"/>
      <c r="B199" s="130"/>
      <c r="C199" s="151"/>
      <c r="D199" s="152"/>
      <c r="E199" s="152"/>
      <c r="F199" s="152"/>
      <c r="G199" s="153"/>
      <c r="H199" s="154"/>
      <c r="I199" s="301"/>
      <c r="J199" s="155"/>
    </row>
    <row r="200" spans="1:10" s="130" customFormat="1" ht="15" customHeight="1" x14ac:dyDescent="0.25">
      <c r="A200" s="130" t="s">
        <v>23</v>
      </c>
      <c r="C200" s="375" t="s">
        <v>407</v>
      </c>
      <c r="D200" s="375"/>
      <c r="E200" s="375"/>
      <c r="F200" s="375"/>
      <c r="G200" s="157"/>
      <c r="H200" s="158"/>
      <c r="I200" s="140" t="s">
        <v>92</v>
      </c>
      <c r="J200" s="159">
        <f>SUM(J203:J222)</f>
        <v>0</v>
      </c>
    </row>
    <row r="201" spans="1:10" s="130" customFormat="1" ht="8.1" customHeight="1" x14ac:dyDescent="0.25">
      <c r="C201" s="137"/>
      <c r="D201" s="137"/>
      <c r="E201" s="137"/>
      <c r="F201" s="137"/>
      <c r="G201" s="142"/>
      <c r="H201" s="138"/>
      <c r="I201" s="301"/>
      <c r="J201" s="142"/>
    </row>
    <row r="202" spans="1:10" ht="40.5" customHeight="1" x14ac:dyDescent="0.25">
      <c r="A202" s="130" t="s">
        <v>21</v>
      </c>
      <c r="B202" s="130"/>
      <c r="C202" s="143" t="s">
        <v>46</v>
      </c>
      <c r="D202" s="373" t="s">
        <v>270</v>
      </c>
      <c r="E202" s="376"/>
      <c r="F202" s="376"/>
      <c r="G202" s="144"/>
      <c r="H202" s="145"/>
      <c r="I202" s="1"/>
      <c r="J202" s="146"/>
    </row>
    <row r="203" spans="1:10" ht="15" customHeight="1" x14ac:dyDescent="0.25">
      <c r="A203" s="130" t="s">
        <v>22</v>
      </c>
      <c r="B203" s="130"/>
      <c r="C203" s="143" t="s">
        <v>408</v>
      </c>
      <c r="D203" s="179" t="s">
        <v>263</v>
      </c>
      <c r="E203" s="180"/>
      <c r="F203" s="181"/>
      <c r="G203" s="148" t="s">
        <v>13</v>
      </c>
      <c r="H203" s="149">
        <v>900</v>
      </c>
      <c r="I203" s="1"/>
      <c r="J203" s="150">
        <f t="shared" ref="J203:J209" si="5">H203*I203</f>
        <v>0</v>
      </c>
    </row>
    <row r="204" spans="1:10" ht="15" customHeight="1" x14ac:dyDescent="0.25">
      <c r="A204" s="130" t="s">
        <v>22</v>
      </c>
      <c r="B204" s="130"/>
      <c r="C204" s="143" t="s">
        <v>409</v>
      </c>
      <c r="D204" s="179" t="s">
        <v>264</v>
      </c>
      <c r="E204" s="180"/>
      <c r="F204" s="181"/>
      <c r="G204" s="148" t="s">
        <v>13</v>
      </c>
      <c r="H204" s="149">
        <v>90</v>
      </c>
      <c r="I204" s="1"/>
      <c r="J204" s="150">
        <f t="shared" si="5"/>
        <v>0</v>
      </c>
    </row>
    <row r="205" spans="1:10" ht="15" customHeight="1" x14ac:dyDescent="0.25">
      <c r="A205" s="130" t="s">
        <v>22</v>
      </c>
      <c r="B205" s="130"/>
      <c r="C205" s="143" t="s">
        <v>410</v>
      </c>
      <c r="D205" s="179" t="s">
        <v>265</v>
      </c>
      <c r="E205" s="180"/>
      <c r="F205" s="181"/>
      <c r="G205" s="148" t="s">
        <v>13</v>
      </c>
      <c r="H205" s="149">
        <v>20</v>
      </c>
      <c r="I205" s="1"/>
      <c r="J205" s="150">
        <f t="shared" si="5"/>
        <v>0</v>
      </c>
    </row>
    <row r="206" spans="1:10" ht="15" customHeight="1" x14ac:dyDescent="0.25">
      <c r="A206" s="130" t="s">
        <v>22</v>
      </c>
      <c r="B206" s="130"/>
      <c r="C206" s="143" t="s">
        <v>411</v>
      </c>
      <c r="D206" s="179" t="s">
        <v>266</v>
      </c>
      <c r="E206" s="180"/>
      <c r="F206" s="181"/>
      <c r="G206" s="148" t="s">
        <v>10</v>
      </c>
      <c r="H206" s="149">
        <v>60</v>
      </c>
      <c r="I206" s="1"/>
      <c r="J206" s="150">
        <f t="shared" si="5"/>
        <v>0</v>
      </c>
    </row>
    <row r="207" spans="1:10" ht="15" customHeight="1" x14ac:dyDescent="0.25">
      <c r="A207" s="130" t="s">
        <v>22</v>
      </c>
      <c r="B207" s="130"/>
      <c r="C207" s="143" t="s">
        <v>412</v>
      </c>
      <c r="D207" s="179" t="s">
        <v>267</v>
      </c>
      <c r="E207" s="180"/>
      <c r="F207" s="181"/>
      <c r="G207" s="148" t="s">
        <v>10</v>
      </c>
      <c r="H207" s="149">
        <v>70</v>
      </c>
      <c r="I207" s="1"/>
      <c r="J207" s="150">
        <f t="shared" si="5"/>
        <v>0</v>
      </c>
    </row>
    <row r="208" spans="1:10" ht="15" customHeight="1" x14ac:dyDescent="0.25">
      <c r="A208" s="130" t="s">
        <v>22</v>
      </c>
      <c r="B208" s="130"/>
      <c r="C208" s="143" t="s">
        <v>413</v>
      </c>
      <c r="D208" s="179" t="s">
        <v>268</v>
      </c>
      <c r="E208" s="180"/>
      <c r="F208" s="181"/>
      <c r="G208" s="148" t="s">
        <v>10</v>
      </c>
      <c r="H208" s="149">
        <v>70</v>
      </c>
      <c r="I208" s="1"/>
      <c r="J208" s="150">
        <f t="shared" si="5"/>
        <v>0</v>
      </c>
    </row>
    <row r="209" spans="1:10" ht="15" customHeight="1" x14ac:dyDescent="0.25">
      <c r="A209" s="130" t="s">
        <v>22</v>
      </c>
      <c r="B209" s="130"/>
      <c r="C209" s="143" t="s">
        <v>414</v>
      </c>
      <c r="D209" s="179" t="s">
        <v>269</v>
      </c>
      <c r="E209" s="180"/>
      <c r="F209" s="181"/>
      <c r="G209" s="148" t="s">
        <v>10</v>
      </c>
      <c r="H209" s="149">
        <v>70</v>
      </c>
      <c r="I209" s="1"/>
      <c r="J209" s="150">
        <f t="shared" si="5"/>
        <v>0</v>
      </c>
    </row>
    <row r="210" spans="1:10" ht="15" customHeight="1" x14ac:dyDescent="0.25">
      <c r="A210" s="130"/>
      <c r="B210" s="130"/>
      <c r="C210" s="151"/>
      <c r="D210" s="152"/>
      <c r="E210" s="152"/>
      <c r="F210" s="152"/>
      <c r="G210" s="153"/>
      <c r="H210" s="154"/>
      <c r="I210" s="301"/>
      <c r="J210" s="155"/>
    </row>
    <row r="211" spans="1:10" ht="30" customHeight="1" x14ac:dyDescent="0.25">
      <c r="A211" s="130" t="s">
        <v>21</v>
      </c>
      <c r="B211" s="130"/>
      <c r="C211" s="143" t="s">
        <v>47</v>
      </c>
      <c r="D211" s="373" t="s">
        <v>275</v>
      </c>
      <c r="E211" s="376"/>
      <c r="F211" s="376"/>
      <c r="G211" s="144"/>
      <c r="H211" s="145"/>
      <c r="I211" s="1"/>
      <c r="J211" s="146"/>
    </row>
    <row r="212" spans="1:10" ht="15" customHeight="1" x14ac:dyDescent="0.25">
      <c r="A212" s="130" t="s">
        <v>22</v>
      </c>
      <c r="B212" s="130"/>
      <c r="C212" s="143" t="s">
        <v>415</v>
      </c>
      <c r="D212" s="179" t="s">
        <v>267</v>
      </c>
      <c r="E212" s="180"/>
      <c r="F212" s="181"/>
      <c r="G212" s="148" t="s">
        <v>10</v>
      </c>
      <c r="H212" s="149">
        <v>50</v>
      </c>
      <c r="I212" s="1"/>
      <c r="J212" s="150">
        <f>H212*I212</f>
        <v>0</v>
      </c>
    </row>
    <row r="213" spans="1:10" ht="15" customHeight="1" x14ac:dyDescent="0.25">
      <c r="A213" s="130" t="s">
        <v>22</v>
      </c>
      <c r="B213" s="130"/>
      <c r="C213" s="143" t="s">
        <v>416</v>
      </c>
      <c r="D213" s="179" t="s">
        <v>268</v>
      </c>
      <c r="E213" s="180"/>
      <c r="F213" s="181"/>
      <c r="G213" s="148" t="s">
        <v>10</v>
      </c>
      <c r="H213" s="149">
        <v>50</v>
      </c>
      <c r="I213" s="1"/>
      <c r="J213" s="150">
        <f>H213*I213</f>
        <v>0</v>
      </c>
    </row>
    <row r="214" spans="1:10" ht="15" customHeight="1" x14ac:dyDescent="0.25">
      <c r="A214" s="130" t="s">
        <v>22</v>
      </c>
      <c r="B214" s="130"/>
      <c r="C214" s="143" t="s">
        <v>417</v>
      </c>
      <c r="D214" s="179" t="s">
        <v>269</v>
      </c>
      <c r="E214" s="180"/>
      <c r="F214" s="181"/>
      <c r="G214" s="148" t="s">
        <v>10</v>
      </c>
      <c r="H214" s="149">
        <v>50</v>
      </c>
      <c r="I214" s="1"/>
      <c r="J214" s="150">
        <f>H214*I214</f>
        <v>0</v>
      </c>
    </row>
    <row r="215" spans="1:10" ht="15" customHeight="1" x14ac:dyDescent="0.25">
      <c r="A215" s="130" t="s">
        <v>22</v>
      </c>
      <c r="B215" s="130"/>
      <c r="C215" s="143" t="s">
        <v>418</v>
      </c>
      <c r="D215" s="179" t="s">
        <v>271</v>
      </c>
      <c r="E215" s="180"/>
      <c r="F215" s="181"/>
      <c r="G215" s="148" t="s">
        <v>10</v>
      </c>
      <c r="H215" s="149">
        <v>50</v>
      </c>
      <c r="I215" s="1"/>
      <c r="J215" s="150">
        <f>H215*I215</f>
        <v>0</v>
      </c>
    </row>
    <row r="216" spans="1:10" ht="15" customHeight="1" x14ac:dyDescent="0.25">
      <c r="A216" s="130" t="s">
        <v>22</v>
      </c>
      <c r="B216" s="130"/>
      <c r="C216" s="143" t="s">
        <v>419</v>
      </c>
      <c r="D216" s="179" t="s">
        <v>364</v>
      </c>
      <c r="E216" s="180"/>
      <c r="F216" s="181"/>
      <c r="G216" s="148" t="s">
        <v>10</v>
      </c>
      <c r="H216" s="149">
        <v>50</v>
      </c>
      <c r="I216" s="1"/>
      <c r="J216" s="150">
        <f>H216*I216</f>
        <v>0</v>
      </c>
    </row>
    <row r="217" spans="1:10" ht="15" customHeight="1" x14ac:dyDescent="0.25">
      <c r="A217" s="130"/>
      <c r="B217" s="130"/>
      <c r="C217" s="182"/>
      <c r="D217" s="180"/>
      <c r="E217" s="180"/>
      <c r="F217" s="183"/>
      <c r="G217" s="184"/>
      <c r="H217" s="167"/>
      <c r="I217" s="301"/>
      <c r="J217" s="168"/>
    </row>
    <row r="218" spans="1:10" ht="27.75" customHeight="1" x14ac:dyDescent="0.25">
      <c r="A218" s="130" t="s">
        <v>22</v>
      </c>
      <c r="B218" s="130"/>
      <c r="C218" s="143" t="s">
        <v>420</v>
      </c>
      <c r="D218" s="335" t="s">
        <v>274</v>
      </c>
      <c r="E218" s="335"/>
      <c r="F218" s="335"/>
      <c r="G218" s="148" t="s">
        <v>13</v>
      </c>
      <c r="H218" s="149">
        <v>90</v>
      </c>
      <c r="I218" s="1"/>
      <c r="J218" s="150">
        <f>H218*I218</f>
        <v>0</v>
      </c>
    </row>
    <row r="219" spans="1:10" ht="15" customHeight="1" x14ac:dyDescent="0.25">
      <c r="A219" s="130"/>
      <c r="B219" s="130"/>
      <c r="C219" s="151"/>
      <c r="D219" s="152"/>
      <c r="E219" s="152"/>
      <c r="F219" s="152"/>
      <c r="G219" s="153"/>
      <c r="H219" s="154"/>
      <c r="I219" s="301"/>
      <c r="J219" s="155"/>
    </row>
    <row r="220" spans="1:10" ht="28.5" customHeight="1" x14ac:dyDescent="0.25">
      <c r="A220" s="130" t="s">
        <v>22</v>
      </c>
      <c r="B220" s="130"/>
      <c r="C220" s="143" t="s">
        <v>421</v>
      </c>
      <c r="D220" s="335" t="s">
        <v>273</v>
      </c>
      <c r="E220" s="335"/>
      <c r="F220" s="335"/>
      <c r="G220" s="148" t="s">
        <v>13</v>
      </c>
      <c r="H220" s="149">
        <v>360</v>
      </c>
      <c r="I220" s="1"/>
      <c r="J220" s="150">
        <f>H220*I220</f>
        <v>0</v>
      </c>
    </row>
    <row r="221" spans="1:10" ht="15" customHeight="1" x14ac:dyDescent="0.25">
      <c r="A221" s="130"/>
      <c r="B221" s="130"/>
      <c r="C221" s="151"/>
      <c r="D221" s="152"/>
      <c r="E221" s="152"/>
      <c r="F221" s="152"/>
      <c r="G221" s="153"/>
      <c r="H221" s="154"/>
      <c r="I221" s="301"/>
      <c r="J221" s="155"/>
    </row>
    <row r="222" spans="1:10" s="170" customFormat="1" ht="28.5" customHeight="1" x14ac:dyDescent="0.25">
      <c r="A222" s="164" t="s">
        <v>22</v>
      </c>
      <c r="B222" s="164"/>
      <c r="C222" s="165" t="s">
        <v>422</v>
      </c>
      <c r="D222" s="338" t="s">
        <v>283</v>
      </c>
      <c r="E222" s="338"/>
      <c r="F222" s="338"/>
      <c r="G222" s="148" t="s">
        <v>2</v>
      </c>
      <c r="H222" s="149">
        <v>90</v>
      </c>
      <c r="I222" s="1"/>
      <c r="J222" s="150">
        <f>H222*I222</f>
        <v>0</v>
      </c>
    </row>
    <row r="223" spans="1:10" ht="15" customHeight="1" x14ac:dyDescent="0.25">
      <c r="A223" s="130"/>
      <c r="B223" s="130"/>
      <c r="C223" s="151"/>
      <c r="D223" s="152"/>
      <c r="E223" s="152"/>
      <c r="F223" s="152"/>
      <c r="G223" s="153"/>
      <c r="H223" s="154"/>
      <c r="I223" s="301"/>
      <c r="J223" s="155"/>
    </row>
    <row r="224" spans="1:10" s="130" customFormat="1" ht="15" customHeight="1" x14ac:dyDescent="0.25">
      <c r="A224" s="130" t="s">
        <v>23</v>
      </c>
      <c r="C224" s="375" t="s">
        <v>423</v>
      </c>
      <c r="D224" s="375"/>
      <c r="E224" s="375"/>
      <c r="F224" s="375"/>
      <c r="G224" s="157"/>
      <c r="H224" s="158"/>
      <c r="I224" s="140" t="s">
        <v>92</v>
      </c>
      <c r="J224" s="159">
        <f>SUM(J226:J228)</f>
        <v>0</v>
      </c>
    </row>
    <row r="225" spans="1:10" s="130" customFormat="1" ht="8.1" customHeight="1" x14ac:dyDescent="0.25">
      <c r="C225" s="137"/>
      <c r="D225" s="137"/>
      <c r="E225" s="137"/>
      <c r="F225" s="137"/>
      <c r="G225" s="142"/>
      <c r="H225" s="138"/>
      <c r="I225" s="301"/>
      <c r="J225" s="142"/>
    </row>
    <row r="226" spans="1:10" ht="123" customHeight="1" x14ac:dyDescent="0.25">
      <c r="A226" s="130" t="s">
        <v>22</v>
      </c>
      <c r="B226" s="130"/>
      <c r="C226" s="143" t="s">
        <v>48</v>
      </c>
      <c r="D226" s="374" t="s">
        <v>365</v>
      </c>
      <c r="E226" s="376"/>
      <c r="F226" s="376"/>
      <c r="G226" s="148" t="s">
        <v>12</v>
      </c>
      <c r="H226" s="149">
        <v>220</v>
      </c>
      <c r="I226" s="1"/>
      <c r="J226" s="150">
        <f>H226*I226</f>
        <v>0</v>
      </c>
    </row>
    <row r="227" spans="1:10" ht="15" customHeight="1" x14ac:dyDescent="0.25">
      <c r="A227" s="130"/>
      <c r="B227" s="130"/>
      <c r="C227" s="151"/>
      <c r="D227" s="152"/>
      <c r="E227" s="152"/>
      <c r="F227" s="152"/>
      <c r="G227" s="153"/>
      <c r="H227" s="154"/>
      <c r="I227" s="301"/>
      <c r="J227" s="155"/>
    </row>
    <row r="228" spans="1:10" ht="135" customHeight="1" x14ac:dyDescent="0.25">
      <c r="A228" s="130" t="s">
        <v>22</v>
      </c>
      <c r="B228" s="130"/>
      <c r="C228" s="143" t="s">
        <v>49</v>
      </c>
      <c r="D228" s="374" t="s">
        <v>284</v>
      </c>
      <c r="E228" s="376"/>
      <c r="F228" s="376"/>
      <c r="G228" s="148" t="s">
        <v>13</v>
      </c>
      <c r="H228" s="149">
        <v>180</v>
      </c>
      <c r="I228" s="1"/>
      <c r="J228" s="150">
        <f>H228*I228</f>
        <v>0</v>
      </c>
    </row>
    <row r="229" spans="1:10" ht="15" customHeight="1" x14ac:dyDescent="0.25">
      <c r="A229" s="130"/>
      <c r="B229" s="130"/>
      <c r="C229" s="151"/>
      <c r="D229" s="152"/>
      <c r="E229" s="152"/>
      <c r="F229" s="152"/>
      <c r="G229" s="153"/>
      <c r="H229" s="154"/>
      <c r="I229" s="301"/>
      <c r="J229" s="155"/>
    </row>
    <row r="230" spans="1:10" s="130" customFormat="1" ht="15" customHeight="1" x14ac:dyDescent="0.25">
      <c r="A230" s="130" t="s">
        <v>23</v>
      </c>
      <c r="C230" s="375" t="s">
        <v>424</v>
      </c>
      <c r="D230" s="375"/>
      <c r="E230" s="375"/>
      <c r="F230" s="375"/>
      <c r="G230" s="157"/>
      <c r="H230" s="158"/>
      <c r="I230" s="140" t="s">
        <v>92</v>
      </c>
      <c r="J230" s="159">
        <f>SUM(J232:J303)</f>
        <v>0</v>
      </c>
    </row>
    <row r="231" spans="1:10" s="130" customFormat="1" ht="8.1" customHeight="1" x14ac:dyDescent="0.25">
      <c r="C231" s="137"/>
      <c r="D231" s="137"/>
      <c r="E231" s="137"/>
      <c r="F231" s="137"/>
      <c r="G231" s="142"/>
      <c r="H231" s="138"/>
      <c r="I231" s="301"/>
      <c r="J231" s="142"/>
    </row>
    <row r="232" spans="1:10" ht="29.25" customHeight="1" x14ac:dyDescent="0.25">
      <c r="A232" s="130" t="s">
        <v>21</v>
      </c>
      <c r="B232" s="130"/>
      <c r="C232" s="143" t="s">
        <v>55</v>
      </c>
      <c r="D232" s="376" t="s">
        <v>289</v>
      </c>
      <c r="E232" s="376"/>
      <c r="F232" s="376"/>
      <c r="G232" s="144"/>
      <c r="H232" s="145"/>
      <c r="I232" s="1"/>
      <c r="J232" s="146"/>
    </row>
    <row r="233" spans="1:10" ht="15" customHeight="1" x14ac:dyDescent="0.25">
      <c r="A233" s="130" t="s">
        <v>22</v>
      </c>
      <c r="B233" s="130"/>
      <c r="C233" s="143" t="s">
        <v>366</v>
      </c>
      <c r="D233" s="185" t="s">
        <v>290</v>
      </c>
      <c r="E233" s="186"/>
      <c r="F233" s="187"/>
      <c r="G233" s="148" t="s">
        <v>9</v>
      </c>
      <c r="H233" s="149">
        <v>16</v>
      </c>
      <c r="I233" s="1"/>
      <c r="J233" s="150">
        <f>H233*I233</f>
        <v>0</v>
      </c>
    </row>
    <row r="234" spans="1:10" ht="15" customHeight="1" x14ac:dyDescent="0.25">
      <c r="A234" s="130" t="s">
        <v>22</v>
      </c>
      <c r="B234" s="130"/>
      <c r="C234" s="143" t="s">
        <v>367</v>
      </c>
      <c r="D234" s="185" t="s">
        <v>291</v>
      </c>
      <c r="E234" s="186"/>
      <c r="F234" s="187"/>
      <c r="G234" s="148" t="s">
        <v>9</v>
      </c>
      <c r="H234" s="149">
        <v>16</v>
      </c>
      <c r="I234" s="1"/>
      <c r="J234" s="150">
        <f>H234*I234</f>
        <v>0</v>
      </c>
    </row>
    <row r="235" spans="1:10" ht="15" customHeight="1" x14ac:dyDescent="0.25">
      <c r="A235" s="130"/>
      <c r="B235" s="130"/>
      <c r="C235" s="151"/>
      <c r="D235" s="188"/>
      <c r="E235" s="188"/>
      <c r="F235" s="188"/>
      <c r="G235" s="153"/>
      <c r="H235" s="154"/>
      <c r="I235" s="301"/>
      <c r="J235" s="155"/>
    </row>
    <row r="236" spans="1:10" ht="29.25" customHeight="1" x14ac:dyDescent="0.25">
      <c r="A236" s="130" t="s">
        <v>21</v>
      </c>
      <c r="B236" s="130"/>
      <c r="C236" s="143" t="s">
        <v>56</v>
      </c>
      <c r="D236" s="376" t="s">
        <v>292</v>
      </c>
      <c r="E236" s="376"/>
      <c r="F236" s="376"/>
      <c r="G236" s="189"/>
      <c r="H236" s="190"/>
      <c r="I236" s="1"/>
      <c r="J236" s="189"/>
    </row>
    <row r="237" spans="1:10" ht="15" customHeight="1" x14ac:dyDescent="0.25">
      <c r="A237" s="130" t="s">
        <v>22</v>
      </c>
      <c r="B237" s="130"/>
      <c r="C237" s="143" t="s">
        <v>368</v>
      </c>
      <c r="D237" s="185" t="s">
        <v>290</v>
      </c>
      <c r="E237" s="186"/>
      <c r="F237" s="187"/>
      <c r="G237" s="148" t="s">
        <v>10</v>
      </c>
      <c r="H237" s="149">
        <v>16</v>
      </c>
      <c r="I237" s="1"/>
      <c r="J237" s="150">
        <f>H237*I237</f>
        <v>0</v>
      </c>
    </row>
    <row r="238" spans="1:10" ht="15" customHeight="1" x14ac:dyDescent="0.25">
      <c r="A238" s="130" t="s">
        <v>22</v>
      </c>
      <c r="B238" s="130"/>
      <c r="C238" s="143" t="s">
        <v>369</v>
      </c>
      <c r="D238" s="185" t="s">
        <v>291</v>
      </c>
      <c r="E238" s="186"/>
      <c r="F238" s="187"/>
      <c r="G238" s="148" t="s">
        <v>10</v>
      </c>
      <c r="H238" s="149">
        <v>40</v>
      </c>
      <c r="I238" s="1"/>
      <c r="J238" s="150">
        <f>H238*I238</f>
        <v>0</v>
      </c>
    </row>
    <row r="239" spans="1:10" ht="15" customHeight="1" x14ac:dyDescent="0.25">
      <c r="A239" s="130"/>
      <c r="B239" s="130"/>
      <c r="C239" s="151"/>
      <c r="D239" s="188"/>
      <c r="E239" s="188"/>
      <c r="F239" s="188"/>
      <c r="G239" s="153"/>
      <c r="H239" s="154"/>
      <c r="I239" s="301"/>
      <c r="J239" s="155"/>
    </row>
    <row r="240" spans="1:10" ht="28.5" customHeight="1" x14ac:dyDescent="0.25">
      <c r="A240" s="130" t="s">
        <v>22</v>
      </c>
      <c r="B240" s="130"/>
      <c r="C240" s="143" t="s">
        <v>370</v>
      </c>
      <c r="D240" s="335" t="s">
        <v>293</v>
      </c>
      <c r="E240" s="335"/>
      <c r="F240" s="335"/>
      <c r="G240" s="148" t="s">
        <v>12</v>
      </c>
      <c r="H240" s="149">
        <v>18</v>
      </c>
      <c r="I240" s="1"/>
      <c r="J240" s="150">
        <f>H240*I240</f>
        <v>0</v>
      </c>
    </row>
    <row r="241" spans="1:10" ht="15" customHeight="1" x14ac:dyDescent="0.25">
      <c r="A241" s="130"/>
      <c r="B241" s="130"/>
      <c r="C241" s="151"/>
      <c r="D241" s="152"/>
      <c r="E241" s="152"/>
      <c r="F241" s="152"/>
      <c r="G241" s="153"/>
      <c r="H241" s="154"/>
      <c r="I241" s="301"/>
      <c r="J241" s="155"/>
    </row>
    <row r="242" spans="1:10" ht="28.5" customHeight="1" x14ac:dyDescent="0.25">
      <c r="A242" s="130" t="s">
        <v>22</v>
      </c>
      <c r="B242" s="130"/>
      <c r="C242" s="143" t="s">
        <v>371</v>
      </c>
      <c r="D242" s="335" t="s">
        <v>294</v>
      </c>
      <c r="E242" s="335"/>
      <c r="F242" s="335"/>
      <c r="G242" s="148" t="s">
        <v>13</v>
      </c>
      <c r="H242" s="149">
        <v>50</v>
      </c>
      <c r="I242" s="1"/>
      <c r="J242" s="150">
        <f>H242*I242</f>
        <v>0</v>
      </c>
    </row>
    <row r="243" spans="1:10" ht="15" customHeight="1" x14ac:dyDescent="0.25">
      <c r="A243" s="130"/>
      <c r="B243" s="130"/>
      <c r="C243" s="151"/>
      <c r="D243" s="152"/>
      <c r="E243" s="152"/>
      <c r="F243" s="152"/>
      <c r="G243" s="153"/>
      <c r="H243" s="154"/>
      <c r="I243" s="301"/>
      <c r="J243" s="155"/>
    </row>
    <row r="244" spans="1:10" ht="28.5" customHeight="1" x14ac:dyDescent="0.25">
      <c r="A244" s="130" t="s">
        <v>22</v>
      </c>
      <c r="B244" s="130"/>
      <c r="C244" s="143" t="s">
        <v>372</v>
      </c>
      <c r="D244" s="335" t="s">
        <v>295</v>
      </c>
      <c r="E244" s="335"/>
      <c r="F244" s="335"/>
      <c r="G244" s="148" t="s">
        <v>10</v>
      </c>
      <c r="H244" s="149">
        <v>20</v>
      </c>
      <c r="I244" s="1"/>
      <c r="J244" s="150">
        <f>H244*I244</f>
        <v>0</v>
      </c>
    </row>
    <row r="245" spans="1:10" ht="15" customHeight="1" x14ac:dyDescent="0.25">
      <c r="A245" s="130"/>
      <c r="B245" s="130"/>
      <c r="C245" s="151"/>
      <c r="D245" s="152"/>
      <c r="E245" s="152"/>
      <c r="F245" s="152"/>
      <c r="G245" s="153"/>
      <c r="H245" s="154"/>
      <c r="I245" s="301"/>
      <c r="J245" s="155"/>
    </row>
    <row r="246" spans="1:10" ht="28.5" customHeight="1" x14ac:dyDescent="0.25">
      <c r="A246" s="130" t="s">
        <v>22</v>
      </c>
      <c r="B246" s="130"/>
      <c r="C246" s="143" t="s">
        <v>373</v>
      </c>
      <c r="D246" s="335" t="s">
        <v>296</v>
      </c>
      <c r="E246" s="335"/>
      <c r="F246" s="335"/>
      <c r="G246" s="148" t="s">
        <v>9</v>
      </c>
      <c r="H246" s="149">
        <v>2</v>
      </c>
      <c r="I246" s="1"/>
      <c r="J246" s="150">
        <f>H246*I246</f>
        <v>0</v>
      </c>
    </row>
    <row r="247" spans="1:10" ht="15" customHeight="1" x14ac:dyDescent="0.25">
      <c r="A247" s="130"/>
      <c r="B247" s="130"/>
      <c r="C247" s="151"/>
      <c r="D247" s="152"/>
      <c r="E247" s="152"/>
      <c r="F247" s="152"/>
      <c r="G247" s="153"/>
      <c r="H247" s="154"/>
      <c r="I247" s="301"/>
      <c r="J247" s="155"/>
    </row>
    <row r="248" spans="1:10" ht="28.5" customHeight="1" x14ac:dyDescent="0.25">
      <c r="A248" s="130" t="s">
        <v>22</v>
      </c>
      <c r="B248" s="130"/>
      <c r="C248" s="143" t="s">
        <v>374</v>
      </c>
      <c r="D248" s="335" t="s">
        <v>297</v>
      </c>
      <c r="E248" s="335"/>
      <c r="F248" s="335"/>
      <c r="G248" s="148" t="s">
        <v>13</v>
      </c>
      <c r="H248" s="149">
        <v>20</v>
      </c>
      <c r="I248" s="1"/>
      <c r="J248" s="150">
        <f>H248*I248</f>
        <v>0</v>
      </c>
    </row>
    <row r="249" spans="1:10" ht="15" customHeight="1" x14ac:dyDescent="0.25">
      <c r="A249" s="130"/>
      <c r="B249" s="130"/>
      <c r="C249" s="151"/>
      <c r="D249" s="152"/>
      <c r="E249" s="152"/>
      <c r="F249" s="152"/>
      <c r="G249" s="153"/>
      <c r="H249" s="154"/>
      <c r="I249" s="301"/>
      <c r="J249" s="155"/>
    </row>
    <row r="250" spans="1:10" ht="28.5" customHeight="1" x14ac:dyDescent="0.25">
      <c r="A250" s="130" t="s">
        <v>22</v>
      </c>
      <c r="B250" s="130"/>
      <c r="C250" s="143" t="s">
        <v>425</v>
      </c>
      <c r="D250" s="335" t="s">
        <v>298</v>
      </c>
      <c r="E250" s="335"/>
      <c r="F250" s="335"/>
      <c r="G250" s="148" t="s">
        <v>13</v>
      </c>
      <c r="H250" s="149">
        <v>36</v>
      </c>
      <c r="I250" s="1"/>
      <c r="J250" s="150">
        <f>H250*I250</f>
        <v>0</v>
      </c>
    </row>
    <row r="251" spans="1:10" ht="15" customHeight="1" x14ac:dyDescent="0.25">
      <c r="A251" s="130"/>
      <c r="B251" s="130"/>
      <c r="C251" s="151"/>
      <c r="D251" s="152"/>
      <c r="E251" s="152"/>
      <c r="F251" s="152"/>
      <c r="G251" s="153"/>
      <c r="H251" s="154"/>
      <c r="I251" s="301"/>
      <c r="J251" s="155"/>
    </row>
    <row r="252" spans="1:10" ht="28.5" customHeight="1" x14ac:dyDescent="0.25">
      <c r="A252" s="130" t="s">
        <v>22</v>
      </c>
      <c r="B252" s="130"/>
      <c r="C252" s="143" t="s">
        <v>426</v>
      </c>
      <c r="D252" s="335" t="s">
        <v>299</v>
      </c>
      <c r="E252" s="335"/>
      <c r="F252" s="335"/>
      <c r="G252" s="148" t="s">
        <v>13</v>
      </c>
      <c r="H252" s="149">
        <v>36</v>
      </c>
      <c r="I252" s="1"/>
      <c r="J252" s="150">
        <f>H252*I252</f>
        <v>0</v>
      </c>
    </row>
    <row r="253" spans="1:10" ht="15" customHeight="1" x14ac:dyDescent="0.25">
      <c r="A253" s="130"/>
      <c r="B253" s="130"/>
      <c r="C253" s="151"/>
      <c r="D253" s="152"/>
      <c r="E253" s="152"/>
      <c r="F253" s="152"/>
      <c r="G253" s="153"/>
      <c r="H253" s="154"/>
      <c r="I253" s="301"/>
      <c r="J253" s="155"/>
    </row>
    <row r="254" spans="1:10" ht="28.5" customHeight="1" x14ac:dyDescent="0.25">
      <c r="A254" s="130" t="s">
        <v>22</v>
      </c>
      <c r="B254" s="130"/>
      <c r="C254" s="143" t="s">
        <v>427</v>
      </c>
      <c r="D254" s="335" t="s">
        <v>300</v>
      </c>
      <c r="E254" s="335"/>
      <c r="F254" s="335"/>
      <c r="G254" s="148" t="s">
        <v>13</v>
      </c>
      <c r="H254" s="149">
        <v>90</v>
      </c>
      <c r="I254" s="1"/>
      <c r="J254" s="150">
        <f>H254*I254</f>
        <v>0</v>
      </c>
    </row>
    <row r="255" spans="1:10" ht="15" customHeight="1" x14ac:dyDescent="0.25">
      <c r="A255" s="130"/>
      <c r="B255" s="130"/>
      <c r="C255" s="151"/>
      <c r="D255" s="152"/>
      <c r="E255" s="152"/>
      <c r="F255" s="152"/>
      <c r="G255" s="153"/>
      <c r="H255" s="154"/>
      <c r="I255" s="301"/>
      <c r="J255" s="155"/>
    </row>
    <row r="256" spans="1:10" s="170" customFormat="1" ht="27" customHeight="1" x14ac:dyDescent="0.25">
      <c r="A256" s="164"/>
      <c r="B256" s="164"/>
      <c r="C256" s="165" t="s">
        <v>428</v>
      </c>
      <c r="D256" s="338" t="s">
        <v>302</v>
      </c>
      <c r="E256" s="338"/>
      <c r="F256" s="338"/>
      <c r="G256" s="166"/>
      <c r="H256" s="167"/>
      <c r="I256" s="1"/>
      <c r="J256" s="169"/>
    </row>
    <row r="257" spans="1:10" s="170" customFormat="1" ht="15" customHeight="1" x14ac:dyDescent="0.25">
      <c r="A257" s="164" t="s">
        <v>22</v>
      </c>
      <c r="B257" s="164"/>
      <c r="C257" s="165" t="s">
        <v>429</v>
      </c>
      <c r="D257" s="338" t="s">
        <v>67</v>
      </c>
      <c r="E257" s="334"/>
      <c r="F257" s="191" t="s">
        <v>301</v>
      </c>
      <c r="G257" s="148" t="s">
        <v>2</v>
      </c>
      <c r="H257" s="149">
        <v>20</v>
      </c>
      <c r="I257" s="1"/>
      <c r="J257" s="150">
        <f t="shared" ref="J257:J262" si="6">H257*I257</f>
        <v>0</v>
      </c>
    </row>
    <row r="258" spans="1:10" s="170" customFormat="1" ht="15" customHeight="1" x14ac:dyDescent="0.25">
      <c r="A258" s="164" t="s">
        <v>22</v>
      </c>
      <c r="B258" s="164"/>
      <c r="C258" s="165" t="s">
        <v>430</v>
      </c>
      <c r="D258" s="338" t="s">
        <v>67</v>
      </c>
      <c r="E258" s="334"/>
      <c r="F258" s="191" t="s">
        <v>303</v>
      </c>
      <c r="G258" s="148" t="s">
        <v>2</v>
      </c>
      <c r="H258" s="149">
        <v>20</v>
      </c>
      <c r="I258" s="1"/>
      <c r="J258" s="150">
        <f t="shared" si="6"/>
        <v>0</v>
      </c>
    </row>
    <row r="259" spans="1:10" s="170" customFormat="1" ht="15" customHeight="1" x14ac:dyDescent="0.25">
      <c r="A259" s="164" t="s">
        <v>22</v>
      </c>
      <c r="B259" s="164"/>
      <c r="C259" s="165" t="s">
        <v>431</v>
      </c>
      <c r="D259" s="338" t="s">
        <v>67</v>
      </c>
      <c r="E259" s="334"/>
      <c r="F259" s="191" t="s">
        <v>304</v>
      </c>
      <c r="G259" s="148" t="s">
        <v>2</v>
      </c>
      <c r="H259" s="149">
        <v>20</v>
      </c>
      <c r="I259" s="1"/>
      <c r="J259" s="150">
        <f t="shared" si="6"/>
        <v>0</v>
      </c>
    </row>
    <row r="260" spans="1:10" s="170" customFormat="1" ht="15" customHeight="1" x14ac:dyDescent="0.25">
      <c r="A260" s="164" t="s">
        <v>22</v>
      </c>
      <c r="B260" s="164"/>
      <c r="C260" s="165" t="s">
        <v>432</v>
      </c>
      <c r="D260" s="338" t="s">
        <v>68</v>
      </c>
      <c r="E260" s="334"/>
      <c r="F260" s="191" t="s">
        <v>301</v>
      </c>
      <c r="G260" s="148" t="s">
        <v>2</v>
      </c>
      <c r="H260" s="149">
        <v>20</v>
      </c>
      <c r="I260" s="1"/>
      <c r="J260" s="150">
        <f t="shared" si="6"/>
        <v>0</v>
      </c>
    </row>
    <row r="261" spans="1:10" s="170" customFormat="1" ht="15" customHeight="1" x14ac:dyDescent="0.25">
      <c r="A261" s="164" t="s">
        <v>22</v>
      </c>
      <c r="B261" s="164"/>
      <c r="C261" s="165" t="s">
        <v>433</v>
      </c>
      <c r="D261" s="338" t="s">
        <v>68</v>
      </c>
      <c r="E261" s="334"/>
      <c r="F261" s="191" t="s">
        <v>303</v>
      </c>
      <c r="G261" s="148" t="s">
        <v>2</v>
      </c>
      <c r="H261" s="149">
        <v>20</v>
      </c>
      <c r="I261" s="1"/>
      <c r="J261" s="150">
        <f t="shared" si="6"/>
        <v>0</v>
      </c>
    </row>
    <row r="262" spans="1:10" s="170" customFormat="1" ht="15" customHeight="1" x14ac:dyDescent="0.25">
      <c r="A262" s="164" t="s">
        <v>22</v>
      </c>
      <c r="B262" s="164"/>
      <c r="C262" s="165" t="s">
        <v>434</v>
      </c>
      <c r="D262" s="338" t="s">
        <v>68</v>
      </c>
      <c r="E262" s="334"/>
      <c r="F262" s="191" t="s">
        <v>304</v>
      </c>
      <c r="G262" s="148" t="s">
        <v>2</v>
      </c>
      <c r="H262" s="149">
        <v>20</v>
      </c>
      <c r="I262" s="1"/>
      <c r="J262" s="150">
        <f t="shared" si="6"/>
        <v>0</v>
      </c>
    </row>
    <row r="263" spans="1:10" ht="15" customHeight="1" x14ac:dyDescent="0.25">
      <c r="A263" s="130"/>
      <c r="B263" s="130"/>
      <c r="C263" s="151"/>
      <c r="D263" s="152"/>
      <c r="E263" s="152"/>
      <c r="F263" s="152"/>
      <c r="G263" s="153"/>
      <c r="H263" s="154"/>
      <c r="I263" s="301"/>
      <c r="J263" s="155"/>
    </row>
    <row r="264" spans="1:10" s="170" customFormat="1" ht="15.75" customHeight="1" x14ac:dyDescent="0.25">
      <c r="A264" s="164"/>
      <c r="B264" s="164"/>
      <c r="C264" s="165" t="s">
        <v>435</v>
      </c>
      <c r="D264" s="380" t="s">
        <v>315</v>
      </c>
      <c r="E264" s="338"/>
      <c r="F264" s="338"/>
      <c r="G264" s="166"/>
      <c r="H264" s="167"/>
      <c r="I264" s="301"/>
      <c r="J264" s="169"/>
    </row>
    <row r="265" spans="1:10" s="170" customFormat="1" ht="15" customHeight="1" x14ac:dyDescent="0.25">
      <c r="A265" s="164" t="s">
        <v>22</v>
      </c>
      <c r="B265" s="164"/>
      <c r="C265" s="165" t="s">
        <v>436</v>
      </c>
      <c r="D265" s="339" t="s">
        <v>310</v>
      </c>
      <c r="E265" s="340"/>
      <c r="F265" s="171"/>
      <c r="G265" s="148" t="s">
        <v>12</v>
      </c>
      <c r="H265" s="149">
        <v>900</v>
      </c>
      <c r="I265" s="1"/>
      <c r="J265" s="150">
        <f>H265*I265</f>
        <v>0</v>
      </c>
    </row>
    <row r="266" spans="1:10" s="170" customFormat="1" ht="15" customHeight="1" x14ac:dyDescent="0.25">
      <c r="A266" s="164" t="s">
        <v>22</v>
      </c>
      <c r="B266" s="164"/>
      <c r="C266" s="165" t="s">
        <v>437</v>
      </c>
      <c r="D266" s="339" t="s">
        <v>311</v>
      </c>
      <c r="E266" s="340"/>
      <c r="F266" s="171"/>
      <c r="G266" s="148" t="s">
        <v>12</v>
      </c>
      <c r="H266" s="149">
        <v>180</v>
      </c>
      <c r="I266" s="1"/>
      <c r="J266" s="150">
        <f>H266*I266</f>
        <v>0</v>
      </c>
    </row>
    <row r="267" spans="1:10" s="170" customFormat="1" ht="15" customHeight="1" x14ac:dyDescent="0.25">
      <c r="A267" s="164" t="s">
        <v>22</v>
      </c>
      <c r="B267" s="164"/>
      <c r="C267" s="165" t="s">
        <v>438</v>
      </c>
      <c r="D267" s="339" t="s">
        <v>312</v>
      </c>
      <c r="E267" s="340"/>
      <c r="F267" s="171"/>
      <c r="G267" s="148" t="s">
        <v>12</v>
      </c>
      <c r="H267" s="149">
        <v>80</v>
      </c>
      <c r="I267" s="1"/>
      <c r="J267" s="150">
        <f>H267*I267</f>
        <v>0</v>
      </c>
    </row>
    <row r="268" spans="1:10" s="170" customFormat="1" ht="15" customHeight="1" x14ac:dyDescent="0.25">
      <c r="A268" s="164" t="s">
        <v>22</v>
      </c>
      <c r="B268" s="164"/>
      <c r="C268" s="165" t="s">
        <v>439</v>
      </c>
      <c r="D268" s="339" t="s">
        <v>313</v>
      </c>
      <c r="E268" s="340"/>
      <c r="F268" s="171"/>
      <c r="G268" s="148" t="s">
        <v>12</v>
      </c>
      <c r="H268" s="149">
        <v>80</v>
      </c>
      <c r="I268" s="1"/>
      <c r="J268" s="150">
        <f>H268*I268</f>
        <v>0</v>
      </c>
    </row>
    <row r="269" spans="1:10" s="170" customFormat="1" ht="15" customHeight="1" x14ac:dyDescent="0.25">
      <c r="A269" s="164" t="s">
        <v>22</v>
      </c>
      <c r="B269" s="164"/>
      <c r="C269" s="165" t="s">
        <v>440</v>
      </c>
      <c r="D269" s="339" t="s">
        <v>314</v>
      </c>
      <c r="E269" s="340"/>
      <c r="F269" s="171"/>
      <c r="G269" s="148" t="s">
        <v>12</v>
      </c>
      <c r="H269" s="149">
        <v>64</v>
      </c>
      <c r="I269" s="1"/>
      <c r="J269" s="150">
        <f>H269*I269</f>
        <v>0</v>
      </c>
    </row>
    <row r="270" spans="1:10" s="170" customFormat="1" ht="15" customHeight="1" x14ac:dyDescent="0.25">
      <c r="A270" s="164" t="s">
        <v>22</v>
      </c>
      <c r="B270" s="164"/>
      <c r="C270" s="165"/>
      <c r="D270" s="338"/>
      <c r="E270" s="334"/>
      <c r="F270" s="191"/>
      <c r="G270" s="148"/>
      <c r="H270" s="149"/>
      <c r="I270" s="301"/>
      <c r="J270" s="150"/>
    </row>
    <row r="271" spans="1:10" ht="15" customHeight="1" x14ac:dyDescent="0.25">
      <c r="A271" s="130" t="s">
        <v>22</v>
      </c>
      <c r="B271" s="130"/>
      <c r="C271" s="143" t="s">
        <v>441</v>
      </c>
      <c r="D271" s="335" t="s">
        <v>305</v>
      </c>
      <c r="E271" s="335"/>
      <c r="F271" s="335"/>
      <c r="G271" s="148" t="s">
        <v>13</v>
      </c>
      <c r="H271" s="149">
        <v>80</v>
      </c>
      <c r="I271" s="1"/>
      <c r="J271" s="150">
        <f>H271*I271</f>
        <v>0</v>
      </c>
    </row>
    <row r="272" spans="1:10" ht="15" customHeight="1" x14ac:dyDescent="0.25">
      <c r="A272" s="130"/>
      <c r="B272" s="130"/>
      <c r="C272" s="151"/>
      <c r="D272" s="152"/>
      <c r="E272" s="152"/>
      <c r="F272" s="152"/>
      <c r="G272" s="153"/>
      <c r="H272" s="154"/>
      <c r="I272" s="301"/>
      <c r="J272" s="155"/>
    </row>
    <row r="273" spans="1:10" ht="28.5" customHeight="1" x14ac:dyDescent="0.25">
      <c r="A273" s="130" t="s">
        <v>22</v>
      </c>
      <c r="B273" s="130"/>
      <c r="C273" s="143" t="s">
        <v>442</v>
      </c>
      <c r="D273" s="335" t="s">
        <v>317</v>
      </c>
      <c r="E273" s="335"/>
      <c r="F273" s="335"/>
      <c r="G273" s="148" t="s">
        <v>316</v>
      </c>
      <c r="H273" s="149">
        <v>180</v>
      </c>
      <c r="I273" s="1"/>
      <c r="J273" s="150">
        <f>H273*I273</f>
        <v>0</v>
      </c>
    </row>
    <row r="274" spans="1:10" ht="15" customHeight="1" x14ac:dyDescent="0.25">
      <c r="A274" s="130"/>
      <c r="B274" s="130"/>
      <c r="C274" s="151"/>
      <c r="D274" s="152"/>
      <c r="E274" s="152"/>
      <c r="F274" s="152"/>
      <c r="G274" s="153"/>
      <c r="H274" s="154"/>
      <c r="I274" s="301"/>
      <c r="J274" s="155"/>
    </row>
    <row r="275" spans="1:10" ht="15" customHeight="1" x14ac:dyDescent="0.25">
      <c r="A275" s="130" t="s">
        <v>22</v>
      </c>
      <c r="B275" s="130"/>
      <c r="C275" s="143" t="s">
        <v>443</v>
      </c>
      <c r="D275" s="335" t="s">
        <v>306</v>
      </c>
      <c r="E275" s="335"/>
      <c r="F275" s="335"/>
      <c r="G275" s="148" t="s">
        <v>10</v>
      </c>
      <c r="H275" s="149">
        <v>180</v>
      </c>
      <c r="I275" s="1"/>
      <c r="J275" s="150">
        <f>H275*I275</f>
        <v>0</v>
      </c>
    </row>
    <row r="276" spans="1:10" ht="15" customHeight="1" x14ac:dyDescent="0.25">
      <c r="A276" s="130"/>
      <c r="B276" s="130"/>
      <c r="C276" s="151"/>
      <c r="D276" s="152"/>
      <c r="E276" s="152"/>
      <c r="F276" s="152"/>
      <c r="G276" s="153"/>
      <c r="H276" s="154"/>
      <c r="I276" s="301"/>
      <c r="J276" s="155"/>
    </row>
    <row r="277" spans="1:10" ht="15" customHeight="1" x14ac:dyDescent="0.25">
      <c r="A277" s="130" t="s">
        <v>22</v>
      </c>
      <c r="B277" s="130"/>
      <c r="C277" s="143" t="s">
        <v>444</v>
      </c>
      <c r="D277" s="335" t="s">
        <v>307</v>
      </c>
      <c r="E277" s="335"/>
      <c r="F277" s="335"/>
      <c r="G277" s="148" t="s">
        <v>13</v>
      </c>
      <c r="H277" s="149">
        <v>140</v>
      </c>
      <c r="I277" s="1"/>
      <c r="J277" s="150">
        <f>H277*I277</f>
        <v>0</v>
      </c>
    </row>
    <row r="278" spans="1:10" ht="15" customHeight="1" x14ac:dyDescent="0.25">
      <c r="A278" s="130"/>
      <c r="B278" s="130"/>
      <c r="C278" s="151"/>
      <c r="D278" s="152"/>
      <c r="E278" s="152"/>
      <c r="F278" s="152"/>
      <c r="G278" s="153"/>
      <c r="H278" s="154"/>
      <c r="I278" s="301"/>
      <c r="J278" s="155"/>
    </row>
    <row r="279" spans="1:10" ht="15" customHeight="1" x14ac:dyDescent="0.25">
      <c r="A279" s="130" t="s">
        <v>22</v>
      </c>
      <c r="B279" s="130"/>
      <c r="C279" s="143" t="s">
        <v>445</v>
      </c>
      <c r="D279" s="335" t="s">
        <v>308</v>
      </c>
      <c r="E279" s="335"/>
      <c r="F279" s="335"/>
      <c r="G279" s="148" t="s">
        <v>13</v>
      </c>
      <c r="H279" s="149">
        <v>90</v>
      </c>
      <c r="I279" s="1"/>
      <c r="J279" s="150">
        <f>H279*I279</f>
        <v>0</v>
      </c>
    </row>
    <row r="280" spans="1:10" ht="15" customHeight="1" x14ac:dyDescent="0.25">
      <c r="A280" s="130"/>
      <c r="B280" s="130"/>
      <c r="C280" s="151"/>
      <c r="D280" s="152"/>
      <c r="E280" s="152"/>
      <c r="F280" s="152"/>
      <c r="G280" s="153"/>
      <c r="H280" s="154"/>
      <c r="I280" s="301"/>
      <c r="J280" s="155"/>
    </row>
    <row r="281" spans="1:10" ht="29.25" customHeight="1" x14ac:dyDescent="0.25">
      <c r="A281" s="130" t="s">
        <v>22</v>
      </c>
      <c r="B281" s="130"/>
      <c r="C281" s="143" t="s">
        <v>446</v>
      </c>
      <c r="D281" s="335" t="s">
        <v>309</v>
      </c>
      <c r="E281" s="335"/>
      <c r="F281" s="335"/>
      <c r="G281" s="148" t="s">
        <v>10</v>
      </c>
      <c r="H281" s="149">
        <v>70</v>
      </c>
      <c r="I281" s="1"/>
      <c r="J281" s="150">
        <f>H281*I281</f>
        <v>0</v>
      </c>
    </row>
    <row r="282" spans="1:10" ht="15" customHeight="1" x14ac:dyDescent="0.25">
      <c r="A282" s="130"/>
      <c r="B282" s="130"/>
      <c r="C282" s="151"/>
      <c r="D282" s="152"/>
      <c r="E282" s="152"/>
      <c r="F282" s="152"/>
      <c r="G282" s="153"/>
      <c r="H282" s="154"/>
      <c r="I282" s="301"/>
      <c r="J282" s="155"/>
    </row>
    <row r="283" spans="1:10" s="170" customFormat="1" ht="28.5" customHeight="1" x14ac:dyDescent="0.25">
      <c r="A283" s="164"/>
      <c r="B283" s="164"/>
      <c r="C283" s="143" t="s">
        <v>447</v>
      </c>
      <c r="D283" s="380" t="s">
        <v>318</v>
      </c>
      <c r="E283" s="338"/>
      <c r="F283" s="338"/>
      <c r="G283" s="166"/>
      <c r="H283" s="167"/>
      <c r="I283" s="1"/>
      <c r="J283" s="169"/>
    </row>
    <row r="284" spans="1:10" s="170" customFormat="1" ht="15" customHeight="1" x14ac:dyDescent="0.25">
      <c r="A284" s="164" t="s">
        <v>22</v>
      </c>
      <c r="B284" s="164"/>
      <c r="C284" s="165" t="s">
        <v>448</v>
      </c>
      <c r="D284" s="339" t="s">
        <v>319</v>
      </c>
      <c r="E284" s="340"/>
      <c r="F284" s="171"/>
      <c r="G284" s="148" t="s">
        <v>322</v>
      </c>
      <c r="H284" s="149">
        <v>180</v>
      </c>
      <c r="I284" s="1"/>
      <c r="J284" s="150">
        <f>H284*I284</f>
        <v>0</v>
      </c>
    </row>
    <row r="285" spans="1:10" s="170" customFormat="1" ht="15" customHeight="1" x14ac:dyDescent="0.25">
      <c r="A285" s="164" t="s">
        <v>22</v>
      </c>
      <c r="B285" s="164"/>
      <c r="C285" s="165" t="s">
        <v>449</v>
      </c>
      <c r="D285" s="339" t="s">
        <v>320</v>
      </c>
      <c r="E285" s="340"/>
      <c r="F285" s="171"/>
      <c r="G285" s="148" t="s">
        <v>322</v>
      </c>
      <c r="H285" s="149">
        <v>180</v>
      </c>
      <c r="I285" s="1"/>
      <c r="J285" s="150">
        <f>H285*I285</f>
        <v>0</v>
      </c>
    </row>
    <row r="286" spans="1:10" s="170" customFormat="1" ht="15" customHeight="1" x14ac:dyDescent="0.25">
      <c r="A286" s="164" t="s">
        <v>22</v>
      </c>
      <c r="B286" s="164"/>
      <c r="C286" s="165" t="s">
        <v>450</v>
      </c>
      <c r="D286" s="339" t="s">
        <v>321</v>
      </c>
      <c r="E286" s="340"/>
      <c r="F286" s="171"/>
      <c r="G286" s="148" t="s">
        <v>322</v>
      </c>
      <c r="H286" s="149">
        <v>180</v>
      </c>
      <c r="I286" s="1"/>
      <c r="J286" s="150">
        <f>H286*I286</f>
        <v>0</v>
      </c>
    </row>
    <row r="287" spans="1:10" s="170" customFormat="1" ht="15" customHeight="1" x14ac:dyDescent="0.25">
      <c r="A287" s="164" t="s">
        <v>22</v>
      </c>
      <c r="B287" s="164"/>
      <c r="C287" s="165"/>
      <c r="D287" s="339"/>
      <c r="E287" s="340"/>
      <c r="F287" s="171"/>
      <c r="G287" s="148"/>
      <c r="H287" s="149"/>
      <c r="I287" s="301"/>
      <c r="J287" s="150"/>
    </row>
    <row r="288" spans="1:10" s="170" customFormat="1" ht="28.5" customHeight="1" x14ac:dyDescent="0.25">
      <c r="A288" s="164"/>
      <c r="B288" s="164"/>
      <c r="C288" s="165" t="s">
        <v>451</v>
      </c>
      <c r="D288" s="380" t="s">
        <v>327</v>
      </c>
      <c r="E288" s="338"/>
      <c r="F288" s="338"/>
      <c r="G288" s="166"/>
      <c r="H288" s="167"/>
      <c r="I288" s="1"/>
      <c r="J288" s="169"/>
    </row>
    <row r="289" spans="1:10" s="170" customFormat="1" ht="15" customHeight="1" x14ac:dyDescent="0.25">
      <c r="A289" s="164" t="s">
        <v>22</v>
      </c>
      <c r="B289" s="164"/>
      <c r="C289" s="165" t="s">
        <v>452</v>
      </c>
      <c r="D289" s="338" t="s">
        <v>323</v>
      </c>
      <c r="E289" s="338"/>
      <c r="F289" s="338"/>
      <c r="G289" s="148" t="s">
        <v>12</v>
      </c>
      <c r="H289" s="149">
        <v>90</v>
      </c>
      <c r="I289" s="1"/>
      <c r="J289" s="150">
        <f>H289*I289</f>
        <v>0</v>
      </c>
    </row>
    <row r="290" spans="1:10" s="170" customFormat="1" ht="15" customHeight="1" x14ac:dyDescent="0.25">
      <c r="A290" s="164" t="s">
        <v>22</v>
      </c>
      <c r="B290" s="164"/>
      <c r="C290" s="165" t="s">
        <v>453</v>
      </c>
      <c r="D290" s="338" t="s">
        <v>324</v>
      </c>
      <c r="E290" s="338"/>
      <c r="F290" s="338"/>
      <c r="G290" s="148" t="s">
        <v>12</v>
      </c>
      <c r="H290" s="149">
        <v>40</v>
      </c>
      <c r="I290" s="1"/>
      <c r="J290" s="150">
        <f>H290*I290</f>
        <v>0</v>
      </c>
    </row>
    <row r="291" spans="1:10" s="170" customFormat="1" ht="15" customHeight="1" x14ac:dyDescent="0.25">
      <c r="A291" s="164" t="s">
        <v>22</v>
      </c>
      <c r="B291" s="164"/>
      <c r="C291" s="165" t="s">
        <v>454</v>
      </c>
      <c r="D291" s="338" t="s">
        <v>326</v>
      </c>
      <c r="E291" s="338"/>
      <c r="F291" s="338"/>
      <c r="G291" s="148" t="s">
        <v>12</v>
      </c>
      <c r="H291" s="149">
        <v>40</v>
      </c>
      <c r="I291" s="1"/>
      <c r="J291" s="150">
        <f>H291*I291</f>
        <v>0</v>
      </c>
    </row>
    <row r="292" spans="1:10" s="170" customFormat="1" ht="15" customHeight="1" x14ac:dyDescent="0.25">
      <c r="A292" s="164" t="s">
        <v>22</v>
      </c>
      <c r="B292" s="164"/>
      <c r="C292" s="165" t="s">
        <v>455</v>
      </c>
      <c r="D292" s="338" t="s">
        <v>325</v>
      </c>
      <c r="E292" s="338"/>
      <c r="F292" s="338"/>
      <c r="G292" s="148" t="s">
        <v>12</v>
      </c>
      <c r="H292" s="149">
        <v>40</v>
      </c>
      <c r="I292" s="1"/>
      <c r="J292" s="150">
        <f>H292*I292</f>
        <v>0</v>
      </c>
    </row>
    <row r="293" spans="1:10" s="170" customFormat="1" ht="15" customHeight="1" x14ac:dyDescent="0.25">
      <c r="A293" s="164" t="s">
        <v>22</v>
      </c>
      <c r="B293" s="164"/>
      <c r="C293" s="165"/>
      <c r="D293" s="339"/>
      <c r="E293" s="340"/>
      <c r="F293" s="171"/>
      <c r="G293" s="148"/>
      <c r="H293" s="149"/>
      <c r="I293" s="301"/>
      <c r="J293" s="150"/>
    </row>
    <row r="294" spans="1:10" s="170" customFormat="1" ht="28.5" customHeight="1" x14ac:dyDescent="0.25">
      <c r="A294" s="164"/>
      <c r="B294" s="164"/>
      <c r="C294" s="165" t="s">
        <v>456</v>
      </c>
      <c r="D294" s="380" t="s">
        <v>328</v>
      </c>
      <c r="E294" s="338"/>
      <c r="F294" s="338"/>
      <c r="G294" s="166"/>
      <c r="H294" s="167"/>
      <c r="I294" s="1"/>
      <c r="J294" s="169"/>
    </row>
    <row r="295" spans="1:10" s="170" customFormat="1" ht="15" customHeight="1" x14ac:dyDescent="0.25">
      <c r="A295" s="164" t="s">
        <v>22</v>
      </c>
      <c r="B295" s="164"/>
      <c r="C295" s="165" t="s">
        <v>457</v>
      </c>
      <c r="D295" s="338" t="s">
        <v>329</v>
      </c>
      <c r="E295" s="338"/>
      <c r="F295" s="338"/>
      <c r="G295" s="148" t="s">
        <v>9</v>
      </c>
      <c r="H295" s="149">
        <v>20</v>
      </c>
      <c r="I295" s="1"/>
      <c r="J295" s="150">
        <f>H295*I295</f>
        <v>0</v>
      </c>
    </row>
    <row r="296" spans="1:10" s="170" customFormat="1" ht="15" customHeight="1" x14ac:dyDescent="0.25">
      <c r="A296" s="164" t="s">
        <v>22</v>
      </c>
      <c r="B296" s="164"/>
      <c r="C296" s="165" t="s">
        <v>458</v>
      </c>
      <c r="D296" s="338" t="s">
        <v>330</v>
      </c>
      <c r="E296" s="338"/>
      <c r="F296" s="338"/>
      <c r="G296" s="148" t="s">
        <v>9</v>
      </c>
      <c r="H296" s="149">
        <v>20</v>
      </c>
      <c r="I296" s="1"/>
      <c r="J296" s="150">
        <f>H296*I296</f>
        <v>0</v>
      </c>
    </row>
    <row r="297" spans="1:10" ht="15" customHeight="1" x14ac:dyDescent="0.25">
      <c r="A297" s="130"/>
      <c r="B297" s="130"/>
      <c r="C297" s="192"/>
      <c r="D297" s="193"/>
      <c r="E297" s="193"/>
      <c r="F297" s="193"/>
      <c r="G297" s="194"/>
      <c r="H297" s="195"/>
      <c r="I297" s="301"/>
      <c r="J297" s="196"/>
    </row>
    <row r="298" spans="1:10" s="170" customFormat="1" ht="15" customHeight="1" x14ac:dyDescent="0.25">
      <c r="A298" s="164"/>
      <c r="B298" s="164"/>
      <c r="C298" s="165" t="s">
        <v>459</v>
      </c>
      <c r="D298" s="380" t="s">
        <v>331</v>
      </c>
      <c r="E298" s="338"/>
      <c r="F298" s="338"/>
      <c r="G298" s="148"/>
      <c r="H298" s="149"/>
      <c r="I298" s="1"/>
      <c r="J298" s="150"/>
    </row>
    <row r="299" spans="1:10" s="170" customFormat="1" ht="15" customHeight="1" x14ac:dyDescent="0.25">
      <c r="A299" s="164" t="s">
        <v>22</v>
      </c>
      <c r="B299" s="164"/>
      <c r="C299" s="165" t="s">
        <v>460</v>
      </c>
      <c r="D299" s="338" t="s">
        <v>332</v>
      </c>
      <c r="E299" s="338"/>
      <c r="F299" s="338"/>
      <c r="G299" s="148" t="s">
        <v>10</v>
      </c>
      <c r="H299" s="149">
        <v>40</v>
      </c>
      <c r="I299" s="1"/>
      <c r="J299" s="150">
        <f>H299*I299</f>
        <v>0</v>
      </c>
    </row>
    <row r="300" spans="1:10" s="170" customFormat="1" ht="15" customHeight="1" x14ac:dyDescent="0.25">
      <c r="A300" s="164" t="s">
        <v>22</v>
      </c>
      <c r="B300" s="164"/>
      <c r="C300" s="165" t="s">
        <v>461</v>
      </c>
      <c r="D300" s="338" t="s">
        <v>333</v>
      </c>
      <c r="E300" s="338"/>
      <c r="F300" s="338"/>
      <c r="G300" s="148" t="s">
        <v>10</v>
      </c>
      <c r="H300" s="149">
        <v>50</v>
      </c>
      <c r="I300" s="1"/>
      <c r="J300" s="150">
        <f>H300*I300</f>
        <v>0</v>
      </c>
    </row>
    <row r="301" spans="1:10" s="170" customFormat="1" ht="15" customHeight="1" x14ac:dyDescent="0.25">
      <c r="A301" s="164" t="s">
        <v>22</v>
      </c>
      <c r="B301" s="164"/>
      <c r="C301" s="165" t="s">
        <v>462</v>
      </c>
      <c r="D301" s="338" t="s">
        <v>334</v>
      </c>
      <c r="E301" s="338"/>
      <c r="F301" s="338"/>
      <c r="G301" s="148" t="s">
        <v>10</v>
      </c>
      <c r="H301" s="149">
        <v>16</v>
      </c>
      <c r="I301" s="1"/>
      <c r="J301" s="150">
        <f>H301*I301</f>
        <v>0</v>
      </c>
    </row>
    <row r="302" spans="1:10" ht="15" customHeight="1" x14ac:dyDescent="0.25">
      <c r="A302" s="130"/>
      <c r="B302" s="130"/>
      <c r="C302" s="192"/>
      <c r="D302" s="193"/>
      <c r="E302" s="193"/>
      <c r="F302" s="193"/>
      <c r="G302" s="194"/>
      <c r="H302" s="195"/>
      <c r="I302" s="1"/>
      <c r="J302" s="196"/>
    </row>
    <row r="303" spans="1:10" ht="15.75" customHeight="1" x14ac:dyDescent="0.25">
      <c r="A303" s="130" t="s">
        <v>22</v>
      </c>
      <c r="B303" s="130"/>
      <c r="C303" s="143" t="s">
        <v>463</v>
      </c>
      <c r="D303" s="335" t="s">
        <v>335</v>
      </c>
      <c r="E303" s="335"/>
      <c r="F303" s="335"/>
      <c r="G303" s="148" t="s">
        <v>13</v>
      </c>
      <c r="H303" s="149">
        <v>300</v>
      </c>
      <c r="I303" s="1"/>
      <c r="J303" s="150">
        <f>H303*I303</f>
        <v>0</v>
      </c>
    </row>
    <row r="304" spans="1:10" ht="15" customHeight="1" x14ac:dyDescent="0.25">
      <c r="A304" s="130"/>
      <c r="B304" s="130"/>
      <c r="C304" s="151"/>
      <c r="D304" s="152"/>
      <c r="E304" s="152"/>
      <c r="F304" s="152"/>
      <c r="G304" s="153"/>
      <c r="H304" s="154"/>
      <c r="I304" s="301"/>
      <c r="J304" s="155"/>
    </row>
    <row r="305" spans="1:10" s="130" customFormat="1" ht="15" customHeight="1" x14ac:dyDescent="0.25">
      <c r="A305" s="130" t="s">
        <v>23</v>
      </c>
      <c r="C305" s="336" t="s">
        <v>464</v>
      </c>
      <c r="D305" s="337"/>
      <c r="E305" s="337"/>
      <c r="F305" s="337"/>
      <c r="G305" s="139"/>
      <c r="H305" s="140"/>
      <c r="I305" s="140" t="s">
        <v>92</v>
      </c>
      <c r="J305" s="141">
        <f>SUM(J308:J330)</f>
        <v>0</v>
      </c>
    </row>
    <row r="306" spans="1:10" s="130" customFormat="1" ht="8.1" customHeight="1" x14ac:dyDescent="0.25">
      <c r="C306" s="137"/>
      <c r="D306" s="137"/>
      <c r="E306" s="137"/>
      <c r="F306" s="137"/>
      <c r="G306" s="142"/>
      <c r="H306" s="138"/>
      <c r="I306" s="301"/>
      <c r="J306" s="142"/>
    </row>
    <row r="307" spans="1:10" ht="29.25" customHeight="1" x14ac:dyDescent="0.25">
      <c r="A307" s="130" t="s">
        <v>21</v>
      </c>
      <c r="B307" s="130"/>
      <c r="C307" s="143" t="s">
        <v>57</v>
      </c>
      <c r="D307" s="376" t="s">
        <v>337</v>
      </c>
      <c r="E307" s="376"/>
      <c r="F307" s="376"/>
      <c r="G307" s="144"/>
      <c r="H307" s="145"/>
      <c r="I307" s="1"/>
      <c r="J307" s="146"/>
    </row>
    <row r="308" spans="1:10" ht="15" customHeight="1" x14ac:dyDescent="0.25">
      <c r="A308" s="130" t="s">
        <v>22</v>
      </c>
      <c r="B308" s="130"/>
      <c r="C308" s="143" t="s">
        <v>375</v>
      </c>
      <c r="D308" s="185" t="s">
        <v>338</v>
      </c>
      <c r="E308" s="186"/>
      <c r="F308" s="187"/>
      <c r="G308" s="148" t="s">
        <v>2</v>
      </c>
      <c r="H308" s="149">
        <v>180</v>
      </c>
      <c r="I308" s="1"/>
      <c r="J308" s="150">
        <f>H308*I308</f>
        <v>0</v>
      </c>
    </row>
    <row r="309" spans="1:10" ht="15" customHeight="1" x14ac:dyDescent="0.25">
      <c r="A309" s="130" t="s">
        <v>22</v>
      </c>
      <c r="B309" s="130"/>
      <c r="C309" s="143" t="s">
        <v>376</v>
      </c>
      <c r="D309" s="185" t="s">
        <v>339</v>
      </c>
      <c r="E309" s="186"/>
      <c r="F309" s="187"/>
      <c r="G309" s="148" t="s">
        <v>2</v>
      </c>
      <c r="H309" s="149">
        <v>180</v>
      </c>
      <c r="I309" s="1"/>
      <c r="J309" s="150">
        <f>H309*I309</f>
        <v>0</v>
      </c>
    </row>
    <row r="310" spans="1:10" ht="15" customHeight="1" x14ac:dyDescent="0.25">
      <c r="A310" s="130"/>
      <c r="B310" s="130"/>
      <c r="C310" s="151"/>
      <c r="D310" s="188"/>
      <c r="E310" s="188"/>
      <c r="F310" s="188"/>
      <c r="G310" s="153"/>
      <c r="H310" s="154"/>
      <c r="I310" s="301"/>
      <c r="J310" s="155"/>
    </row>
    <row r="311" spans="1:10" ht="15" customHeight="1" x14ac:dyDescent="0.25">
      <c r="A311" s="130" t="s">
        <v>21</v>
      </c>
      <c r="B311" s="130"/>
      <c r="C311" s="143" t="s">
        <v>58</v>
      </c>
      <c r="D311" s="376" t="s">
        <v>343</v>
      </c>
      <c r="E311" s="376"/>
      <c r="F311" s="376"/>
      <c r="G311" s="144"/>
      <c r="H311" s="145"/>
      <c r="I311" s="1"/>
      <c r="J311" s="146"/>
    </row>
    <row r="312" spans="1:10" ht="15" customHeight="1" x14ac:dyDescent="0.25">
      <c r="A312" s="130" t="s">
        <v>22</v>
      </c>
      <c r="B312" s="130"/>
      <c r="C312" s="143" t="s">
        <v>377</v>
      </c>
      <c r="D312" s="381" t="s">
        <v>341</v>
      </c>
      <c r="E312" s="381"/>
      <c r="F312" s="381"/>
      <c r="G312" s="148" t="s">
        <v>2</v>
      </c>
      <c r="H312" s="149">
        <v>90</v>
      </c>
      <c r="I312" s="1"/>
      <c r="J312" s="150">
        <f>H312*I312</f>
        <v>0</v>
      </c>
    </row>
    <row r="313" spans="1:10" ht="15" customHeight="1" x14ac:dyDescent="0.25">
      <c r="A313" s="130" t="s">
        <v>22</v>
      </c>
      <c r="B313" s="130"/>
      <c r="C313" s="143" t="s">
        <v>378</v>
      </c>
      <c r="D313" s="381" t="s">
        <v>342</v>
      </c>
      <c r="E313" s="381"/>
      <c r="F313" s="381"/>
      <c r="G313" s="148" t="s">
        <v>2</v>
      </c>
      <c r="H313" s="149">
        <v>90</v>
      </c>
      <c r="I313" s="1"/>
      <c r="J313" s="150">
        <f>H313*I313</f>
        <v>0</v>
      </c>
    </row>
    <row r="314" spans="1:10" ht="15" customHeight="1" x14ac:dyDescent="0.25">
      <c r="A314" s="130" t="s">
        <v>22</v>
      </c>
      <c r="B314" s="130"/>
      <c r="C314" s="143" t="s">
        <v>465</v>
      </c>
      <c r="D314" s="381" t="s">
        <v>340</v>
      </c>
      <c r="E314" s="381"/>
      <c r="F314" s="381"/>
      <c r="G314" s="148" t="s">
        <v>2</v>
      </c>
      <c r="H314" s="149">
        <v>90</v>
      </c>
      <c r="I314" s="1"/>
      <c r="J314" s="150">
        <f>H314*I314</f>
        <v>0</v>
      </c>
    </row>
    <row r="315" spans="1:10" ht="15" customHeight="1" x14ac:dyDescent="0.25">
      <c r="A315" s="130"/>
      <c r="B315" s="130"/>
      <c r="C315" s="151"/>
      <c r="D315" s="188"/>
      <c r="E315" s="188"/>
      <c r="F315" s="188"/>
      <c r="G315" s="153"/>
      <c r="H315" s="154"/>
      <c r="I315" s="301"/>
      <c r="J315" s="155"/>
    </row>
    <row r="316" spans="1:10" ht="30" customHeight="1" x14ac:dyDescent="0.25">
      <c r="A316" s="130" t="s">
        <v>21</v>
      </c>
      <c r="B316" s="130"/>
      <c r="C316" s="143" t="s">
        <v>59</v>
      </c>
      <c r="D316" s="376" t="s">
        <v>346</v>
      </c>
      <c r="E316" s="376"/>
      <c r="F316" s="376"/>
      <c r="G316" s="144"/>
      <c r="H316" s="145"/>
      <c r="I316" s="1"/>
      <c r="J316" s="146"/>
    </row>
    <row r="317" spans="1:10" ht="15" customHeight="1" x14ac:dyDescent="0.25">
      <c r="A317" s="130" t="s">
        <v>22</v>
      </c>
      <c r="B317" s="130"/>
      <c r="C317" s="143" t="s">
        <v>379</v>
      </c>
      <c r="D317" s="381" t="s">
        <v>344</v>
      </c>
      <c r="E317" s="381"/>
      <c r="F317" s="381"/>
      <c r="G317" s="148" t="s">
        <v>2</v>
      </c>
      <c r="H317" s="149">
        <v>25</v>
      </c>
      <c r="I317" s="1"/>
      <c r="J317" s="150">
        <f>H317*I317</f>
        <v>0</v>
      </c>
    </row>
    <row r="318" spans="1:10" ht="15" customHeight="1" x14ac:dyDescent="0.25">
      <c r="A318" s="130" t="s">
        <v>22</v>
      </c>
      <c r="B318" s="130"/>
      <c r="C318" s="143" t="s">
        <v>380</v>
      </c>
      <c r="D318" s="381" t="s">
        <v>345</v>
      </c>
      <c r="E318" s="381"/>
      <c r="F318" s="381"/>
      <c r="G318" s="148" t="s">
        <v>2</v>
      </c>
      <c r="H318" s="149">
        <v>11</v>
      </c>
      <c r="I318" s="1"/>
      <c r="J318" s="150">
        <f>H318*I318</f>
        <v>0</v>
      </c>
    </row>
    <row r="319" spans="1:10" ht="15" customHeight="1" x14ac:dyDescent="0.25">
      <c r="A319" s="130"/>
      <c r="B319" s="130"/>
      <c r="C319" s="151"/>
      <c r="D319" s="188"/>
      <c r="E319" s="188"/>
      <c r="F319" s="188"/>
      <c r="G319" s="153"/>
      <c r="H319" s="154"/>
      <c r="I319" s="301"/>
      <c r="J319" s="155"/>
    </row>
    <row r="320" spans="1:10" ht="30.75" customHeight="1" x14ac:dyDescent="0.25">
      <c r="A320" s="130" t="s">
        <v>22</v>
      </c>
      <c r="B320" s="130"/>
      <c r="C320" s="143" t="s">
        <v>74</v>
      </c>
      <c r="D320" s="335" t="s">
        <v>347</v>
      </c>
      <c r="E320" s="335"/>
      <c r="F320" s="335"/>
      <c r="G320" s="148" t="s">
        <v>12</v>
      </c>
      <c r="H320" s="149">
        <v>36</v>
      </c>
      <c r="I320" s="1"/>
      <c r="J320" s="150">
        <f>H320*I320</f>
        <v>0</v>
      </c>
    </row>
    <row r="321" spans="1:10" ht="15" customHeight="1" x14ac:dyDescent="0.25">
      <c r="A321" s="130"/>
      <c r="B321" s="130"/>
      <c r="C321" s="151"/>
      <c r="D321" s="188"/>
      <c r="E321" s="188"/>
      <c r="F321" s="188"/>
      <c r="G321" s="153"/>
      <c r="H321" s="154"/>
      <c r="I321" s="301"/>
      <c r="J321" s="155"/>
    </row>
    <row r="322" spans="1:10" ht="44.25" customHeight="1" x14ac:dyDescent="0.25">
      <c r="A322" s="130" t="s">
        <v>22</v>
      </c>
      <c r="B322" s="130"/>
      <c r="C322" s="143" t="s">
        <v>75</v>
      </c>
      <c r="D322" s="335" t="s">
        <v>348</v>
      </c>
      <c r="E322" s="335"/>
      <c r="F322" s="335"/>
      <c r="G322" s="148" t="s">
        <v>12</v>
      </c>
      <c r="H322" s="149">
        <v>36</v>
      </c>
      <c r="I322" s="1"/>
      <c r="J322" s="150">
        <f>H322*I322</f>
        <v>0</v>
      </c>
    </row>
    <row r="323" spans="1:10" ht="15" customHeight="1" x14ac:dyDescent="0.25">
      <c r="A323" s="130"/>
      <c r="B323" s="130"/>
      <c r="C323" s="151"/>
      <c r="D323" s="188"/>
      <c r="E323" s="188"/>
      <c r="F323" s="188"/>
      <c r="G323" s="153"/>
      <c r="H323" s="154"/>
      <c r="I323" s="301"/>
      <c r="J323" s="155"/>
    </row>
    <row r="324" spans="1:10" ht="30.75" customHeight="1" x14ac:dyDescent="0.25">
      <c r="A324" s="130" t="s">
        <v>21</v>
      </c>
      <c r="B324" s="130"/>
      <c r="C324" s="143" t="s">
        <v>76</v>
      </c>
      <c r="D324" s="376" t="s">
        <v>351</v>
      </c>
      <c r="E324" s="376"/>
      <c r="F324" s="376"/>
      <c r="G324" s="144"/>
      <c r="H324" s="145"/>
      <c r="I324" s="1"/>
      <c r="J324" s="146"/>
    </row>
    <row r="325" spans="1:10" ht="15" customHeight="1" x14ac:dyDescent="0.25">
      <c r="A325" s="130" t="s">
        <v>22</v>
      </c>
      <c r="B325" s="130"/>
      <c r="C325" s="143" t="s">
        <v>466</v>
      </c>
      <c r="D325" s="381" t="s">
        <v>349</v>
      </c>
      <c r="E325" s="381"/>
      <c r="F325" s="381"/>
      <c r="G325" s="148" t="s">
        <v>13</v>
      </c>
      <c r="H325" s="149">
        <v>1800</v>
      </c>
      <c r="I325" s="1"/>
      <c r="J325" s="150">
        <f>H325*I325</f>
        <v>0</v>
      </c>
    </row>
    <row r="326" spans="1:10" ht="15" customHeight="1" x14ac:dyDescent="0.25">
      <c r="A326" s="130" t="s">
        <v>22</v>
      </c>
      <c r="B326" s="130"/>
      <c r="C326" s="143" t="s">
        <v>467</v>
      </c>
      <c r="D326" s="381" t="s">
        <v>350</v>
      </c>
      <c r="E326" s="381"/>
      <c r="F326" s="381"/>
      <c r="G326" s="148" t="s">
        <v>13</v>
      </c>
      <c r="H326" s="149">
        <v>1800</v>
      </c>
      <c r="I326" s="1"/>
      <c r="J326" s="150">
        <f>H326*I326</f>
        <v>0</v>
      </c>
    </row>
    <row r="327" spans="1:10" ht="15" customHeight="1" x14ac:dyDescent="0.25">
      <c r="A327" s="130"/>
      <c r="B327" s="130"/>
      <c r="C327" s="151"/>
      <c r="D327" s="188"/>
      <c r="E327" s="188"/>
      <c r="F327" s="188"/>
      <c r="G327" s="153"/>
      <c r="H327" s="154"/>
      <c r="I327" s="301"/>
      <c r="J327" s="155"/>
    </row>
    <row r="328" spans="1:10" ht="30.75" customHeight="1" x14ac:dyDescent="0.25">
      <c r="A328" s="130" t="s">
        <v>21</v>
      </c>
      <c r="B328" s="130"/>
      <c r="C328" s="143" t="s">
        <v>468</v>
      </c>
      <c r="D328" s="376" t="s">
        <v>352</v>
      </c>
      <c r="E328" s="376"/>
      <c r="F328" s="376"/>
      <c r="G328" s="144"/>
      <c r="H328" s="145"/>
      <c r="I328" s="1"/>
      <c r="J328" s="146"/>
    </row>
    <row r="329" spans="1:10" ht="15" customHeight="1" x14ac:dyDescent="0.25">
      <c r="A329" s="130" t="s">
        <v>22</v>
      </c>
      <c r="B329" s="130"/>
      <c r="C329" s="143" t="s">
        <v>469</v>
      </c>
      <c r="D329" s="381" t="s">
        <v>349</v>
      </c>
      <c r="E329" s="381"/>
      <c r="F329" s="381"/>
      <c r="G329" s="148" t="s">
        <v>2</v>
      </c>
      <c r="H329" s="149">
        <v>270</v>
      </c>
      <c r="I329" s="1"/>
      <c r="J329" s="150">
        <f>H329*I329</f>
        <v>0</v>
      </c>
    </row>
    <row r="330" spans="1:10" ht="15" customHeight="1" x14ac:dyDescent="0.25">
      <c r="A330" s="130" t="s">
        <v>22</v>
      </c>
      <c r="B330" s="130"/>
      <c r="C330" s="143" t="s">
        <v>470</v>
      </c>
      <c r="D330" s="381" t="s">
        <v>350</v>
      </c>
      <c r="E330" s="381"/>
      <c r="F330" s="381"/>
      <c r="G330" s="148" t="s">
        <v>2</v>
      </c>
      <c r="H330" s="149">
        <v>270</v>
      </c>
      <c r="I330" s="1"/>
      <c r="J330" s="150">
        <f>H330*I330</f>
        <v>0</v>
      </c>
    </row>
    <row r="331" spans="1:10" ht="15" customHeight="1" x14ac:dyDescent="0.25">
      <c r="A331" s="130"/>
      <c r="B331" s="130"/>
      <c r="C331" s="151"/>
      <c r="D331" s="188"/>
      <c r="E331" s="188"/>
      <c r="F331" s="188"/>
      <c r="G331" s="153"/>
      <c r="H331" s="154"/>
      <c r="I331" s="301"/>
      <c r="J331" s="155"/>
    </row>
    <row r="332" spans="1:10" s="130" customFormat="1" ht="15" customHeight="1" x14ac:dyDescent="0.25">
      <c r="A332" s="130" t="s">
        <v>23</v>
      </c>
      <c r="C332" s="375" t="s">
        <v>471</v>
      </c>
      <c r="D332" s="375"/>
      <c r="E332" s="375"/>
      <c r="F332" s="375"/>
      <c r="G332" s="157"/>
      <c r="H332" s="158"/>
      <c r="I332" s="140" t="s">
        <v>92</v>
      </c>
      <c r="J332" s="159">
        <f>SUM(J335:J356)</f>
        <v>0</v>
      </c>
    </row>
    <row r="333" spans="1:10" s="130" customFormat="1" ht="8.1" customHeight="1" x14ac:dyDescent="0.25">
      <c r="C333" s="137"/>
      <c r="D333" s="137"/>
      <c r="E333" s="137"/>
      <c r="F333" s="137"/>
      <c r="G333" s="142"/>
      <c r="H333" s="138"/>
      <c r="I333" s="1"/>
      <c r="J333" s="142"/>
    </row>
    <row r="334" spans="1:10" ht="15" customHeight="1" x14ac:dyDescent="0.25">
      <c r="A334" s="130" t="s">
        <v>21</v>
      </c>
      <c r="B334" s="130"/>
      <c r="C334" s="143" t="s">
        <v>472</v>
      </c>
      <c r="D334" s="376" t="s">
        <v>353</v>
      </c>
      <c r="E334" s="376"/>
      <c r="F334" s="376"/>
      <c r="G334" s="144"/>
      <c r="H334" s="145"/>
      <c r="I334" s="301"/>
      <c r="J334" s="146"/>
    </row>
    <row r="335" spans="1:10" ht="15" customHeight="1" x14ac:dyDescent="0.25">
      <c r="A335" s="130" t="s">
        <v>22</v>
      </c>
      <c r="B335" s="130"/>
      <c r="C335" s="143" t="s">
        <v>473</v>
      </c>
      <c r="D335" s="185" t="s">
        <v>354</v>
      </c>
      <c r="E335" s="186"/>
      <c r="F335" s="187"/>
      <c r="G335" s="148" t="s">
        <v>316</v>
      </c>
      <c r="H335" s="149">
        <v>360</v>
      </c>
      <c r="I335" s="1"/>
      <c r="J335" s="150">
        <f>H335*I335</f>
        <v>0</v>
      </c>
    </row>
    <row r="336" spans="1:10" ht="15" customHeight="1" x14ac:dyDescent="0.25">
      <c r="A336" s="130" t="s">
        <v>22</v>
      </c>
      <c r="B336" s="130"/>
      <c r="C336" s="143" t="s">
        <v>474</v>
      </c>
      <c r="D336" s="185" t="s">
        <v>355</v>
      </c>
      <c r="E336" s="186"/>
      <c r="F336" s="187"/>
      <c r="G336" s="148" t="s">
        <v>316</v>
      </c>
      <c r="H336" s="149">
        <v>360</v>
      </c>
      <c r="I336" s="1"/>
      <c r="J336" s="150">
        <f>H336*I336</f>
        <v>0</v>
      </c>
    </row>
    <row r="337" spans="1:10" ht="15" customHeight="1" x14ac:dyDescent="0.25">
      <c r="A337" s="130" t="s">
        <v>22</v>
      </c>
      <c r="B337" s="130"/>
      <c r="C337" s="143" t="s">
        <v>475</v>
      </c>
      <c r="D337" s="185" t="s">
        <v>356</v>
      </c>
      <c r="E337" s="186"/>
      <c r="F337" s="187"/>
      <c r="G337" s="148" t="s">
        <v>316</v>
      </c>
      <c r="H337" s="149">
        <v>360</v>
      </c>
      <c r="I337" s="1"/>
      <c r="J337" s="150">
        <f>H337*I337</f>
        <v>0</v>
      </c>
    </row>
    <row r="338" spans="1:10" ht="15" customHeight="1" x14ac:dyDescent="0.25">
      <c r="A338" s="130"/>
      <c r="B338" s="130"/>
      <c r="C338" s="151"/>
      <c r="D338" s="188"/>
      <c r="E338" s="188"/>
      <c r="F338" s="188"/>
      <c r="G338" s="153"/>
      <c r="H338" s="154"/>
      <c r="I338" s="301"/>
      <c r="J338" s="155"/>
    </row>
    <row r="339" spans="1:10" ht="93.75" customHeight="1" x14ac:dyDescent="0.25">
      <c r="A339" s="130" t="s">
        <v>21</v>
      </c>
      <c r="B339" s="130"/>
      <c r="C339" s="143" t="s">
        <v>476</v>
      </c>
      <c r="D339" s="374" t="s">
        <v>357</v>
      </c>
      <c r="E339" s="376"/>
      <c r="F339" s="376"/>
      <c r="G339" s="144"/>
      <c r="H339" s="145"/>
      <c r="I339" s="1"/>
      <c r="J339" s="146"/>
    </row>
    <row r="340" spans="1:10" ht="15" customHeight="1" x14ac:dyDescent="0.25">
      <c r="A340" s="130" t="s">
        <v>22</v>
      </c>
      <c r="B340" s="130"/>
      <c r="C340" s="143" t="s">
        <v>477</v>
      </c>
      <c r="D340" s="381" t="s">
        <v>358</v>
      </c>
      <c r="E340" s="381"/>
      <c r="F340" s="381"/>
      <c r="G340" s="148" t="s">
        <v>10</v>
      </c>
      <c r="H340" s="149">
        <v>1000</v>
      </c>
      <c r="I340" s="1"/>
      <c r="J340" s="150">
        <f>H340*I340</f>
        <v>0</v>
      </c>
    </row>
    <row r="341" spans="1:10" ht="15" customHeight="1" x14ac:dyDescent="0.25">
      <c r="A341" s="130" t="s">
        <v>22</v>
      </c>
      <c r="B341" s="130"/>
      <c r="C341" s="143" t="s">
        <v>478</v>
      </c>
      <c r="D341" s="381" t="s">
        <v>359</v>
      </c>
      <c r="E341" s="381"/>
      <c r="F341" s="381"/>
      <c r="G341" s="148" t="s">
        <v>10</v>
      </c>
      <c r="H341" s="149">
        <v>1000</v>
      </c>
      <c r="I341" s="1"/>
      <c r="J341" s="150">
        <f>H341*I341</f>
        <v>0</v>
      </c>
    </row>
    <row r="342" spans="1:10" ht="15" customHeight="1" x14ac:dyDescent="0.25">
      <c r="A342" s="130"/>
      <c r="B342" s="130"/>
      <c r="C342" s="151"/>
      <c r="D342" s="188"/>
      <c r="E342" s="188"/>
      <c r="F342" s="188"/>
      <c r="G342" s="153"/>
      <c r="H342" s="154"/>
      <c r="I342" s="301"/>
      <c r="J342" s="155"/>
    </row>
    <row r="343" spans="1:10" ht="15" customHeight="1" x14ac:dyDescent="0.25">
      <c r="A343" s="130" t="s">
        <v>21</v>
      </c>
      <c r="B343" s="130"/>
      <c r="C343" s="143" t="s">
        <v>479</v>
      </c>
      <c r="D343" s="376" t="s">
        <v>360</v>
      </c>
      <c r="E343" s="376"/>
      <c r="F343" s="376"/>
      <c r="G343" s="144"/>
      <c r="H343" s="145"/>
      <c r="I343" s="1"/>
      <c r="J343" s="146"/>
    </row>
    <row r="344" spans="1:10" ht="15" customHeight="1" x14ac:dyDescent="0.25">
      <c r="A344" s="130" t="s">
        <v>22</v>
      </c>
      <c r="B344" s="130"/>
      <c r="C344" s="143" t="s">
        <v>480</v>
      </c>
      <c r="D344" s="179" t="s">
        <v>51</v>
      </c>
      <c r="E344" s="180"/>
      <c r="F344" s="197"/>
      <c r="G344" s="148" t="s">
        <v>2</v>
      </c>
      <c r="H344" s="149">
        <v>80</v>
      </c>
      <c r="I344" s="1"/>
      <c r="J344" s="150">
        <f>H344*I344</f>
        <v>0</v>
      </c>
    </row>
    <row r="345" spans="1:10" ht="15" customHeight="1" x14ac:dyDescent="0.25">
      <c r="A345" s="130" t="s">
        <v>22</v>
      </c>
      <c r="B345" s="130"/>
      <c r="C345" s="143" t="s">
        <v>481</v>
      </c>
      <c r="D345" s="179" t="s">
        <v>53</v>
      </c>
      <c r="E345" s="180"/>
      <c r="F345" s="197"/>
      <c r="G345" s="148" t="s">
        <v>2</v>
      </c>
      <c r="H345" s="149">
        <v>50</v>
      </c>
      <c r="I345" s="1"/>
      <c r="J345" s="150">
        <f>H345*I345</f>
        <v>0</v>
      </c>
    </row>
    <row r="346" spans="1:10" ht="15" customHeight="1" x14ac:dyDescent="0.25">
      <c r="A346" s="130" t="s">
        <v>22</v>
      </c>
      <c r="B346" s="130"/>
      <c r="C346" s="143" t="s">
        <v>482</v>
      </c>
      <c r="D346" s="179" t="s">
        <v>52</v>
      </c>
      <c r="E346" s="180"/>
      <c r="F346" s="197"/>
      <c r="G346" s="148" t="s">
        <v>2</v>
      </c>
      <c r="H346" s="149">
        <v>50</v>
      </c>
      <c r="I346" s="1"/>
      <c r="J346" s="150">
        <f>H346*I346</f>
        <v>0</v>
      </c>
    </row>
    <row r="347" spans="1:10" s="130" customFormat="1" ht="15" customHeight="1" x14ac:dyDescent="0.25">
      <c r="C347" s="198"/>
      <c r="D347" s="198"/>
      <c r="E347" s="198"/>
      <c r="F347" s="198"/>
      <c r="G347" s="198"/>
      <c r="H347" s="199"/>
      <c r="I347" s="301"/>
      <c r="J347" s="198"/>
    </row>
    <row r="348" spans="1:10" ht="29.25" customHeight="1" x14ac:dyDescent="0.25">
      <c r="A348" s="130" t="s">
        <v>21</v>
      </c>
      <c r="B348" s="130"/>
      <c r="C348" s="200" t="s">
        <v>483</v>
      </c>
      <c r="D348" s="384" t="s">
        <v>287</v>
      </c>
      <c r="E348" s="385"/>
      <c r="F348" s="385"/>
      <c r="G348" s="144"/>
      <c r="H348" s="145"/>
      <c r="I348" s="1"/>
      <c r="J348" s="146"/>
    </row>
    <row r="349" spans="1:10" ht="15" customHeight="1" x14ac:dyDescent="0.25">
      <c r="A349" s="130" t="s">
        <v>22</v>
      </c>
      <c r="B349" s="130"/>
      <c r="C349" s="143" t="s">
        <v>484</v>
      </c>
      <c r="D349" s="185" t="s">
        <v>285</v>
      </c>
      <c r="E349" s="186"/>
      <c r="F349" s="187"/>
      <c r="G349" s="148" t="s">
        <v>10</v>
      </c>
      <c r="H349" s="149">
        <v>900</v>
      </c>
      <c r="I349" s="1"/>
      <c r="J349" s="150">
        <f>H349*I349</f>
        <v>0</v>
      </c>
    </row>
    <row r="350" spans="1:10" ht="15" customHeight="1" x14ac:dyDescent="0.25">
      <c r="A350" s="130" t="s">
        <v>22</v>
      </c>
      <c r="B350" s="130"/>
      <c r="C350" s="143" t="s">
        <v>485</v>
      </c>
      <c r="D350" s="185" t="s">
        <v>286</v>
      </c>
      <c r="E350" s="186"/>
      <c r="F350" s="187"/>
      <c r="G350" s="148" t="s">
        <v>10</v>
      </c>
      <c r="H350" s="149">
        <v>6300</v>
      </c>
      <c r="I350" s="1"/>
      <c r="J350" s="150">
        <f>H350*I350</f>
        <v>0</v>
      </c>
    </row>
    <row r="351" spans="1:10" ht="15" customHeight="1" x14ac:dyDescent="0.25">
      <c r="A351" s="130"/>
      <c r="B351" s="130"/>
      <c r="C351" s="151"/>
      <c r="D351" s="188"/>
      <c r="E351" s="188"/>
      <c r="F351" s="188"/>
      <c r="G351" s="153"/>
      <c r="H351" s="154"/>
      <c r="I351" s="301"/>
      <c r="J351" s="155"/>
    </row>
    <row r="352" spans="1:10" ht="15" customHeight="1" x14ac:dyDescent="0.25">
      <c r="A352" s="130" t="s">
        <v>21</v>
      </c>
      <c r="B352" s="130"/>
      <c r="C352" s="143" t="s">
        <v>486</v>
      </c>
      <c r="D352" s="374" t="s">
        <v>288</v>
      </c>
      <c r="E352" s="376"/>
      <c r="F352" s="376"/>
      <c r="G352" s="189"/>
      <c r="H352" s="190"/>
      <c r="I352" s="1"/>
      <c r="J352" s="189"/>
    </row>
    <row r="353" spans="1:11" ht="15" customHeight="1" x14ac:dyDescent="0.25">
      <c r="A353" s="130" t="s">
        <v>22</v>
      </c>
      <c r="B353" s="130"/>
      <c r="C353" s="143" t="s">
        <v>487</v>
      </c>
      <c r="D353" s="185" t="s">
        <v>285</v>
      </c>
      <c r="E353" s="186"/>
      <c r="F353" s="187"/>
      <c r="G353" s="148" t="s">
        <v>10</v>
      </c>
      <c r="H353" s="149">
        <v>360</v>
      </c>
      <c r="I353" s="1"/>
      <c r="J353" s="150">
        <f>H353*I353</f>
        <v>0</v>
      </c>
    </row>
    <row r="354" spans="1:11" ht="15" customHeight="1" x14ac:dyDescent="0.25">
      <c r="A354" s="130" t="s">
        <v>22</v>
      </c>
      <c r="B354" s="130"/>
      <c r="C354" s="143" t="s">
        <v>488</v>
      </c>
      <c r="D354" s="185" t="s">
        <v>286</v>
      </c>
      <c r="E354" s="186"/>
      <c r="F354" s="187"/>
      <c r="G354" s="148" t="s">
        <v>10</v>
      </c>
      <c r="H354" s="149">
        <v>360</v>
      </c>
      <c r="I354" s="1"/>
      <c r="J354" s="150">
        <f>H354*I354</f>
        <v>0</v>
      </c>
    </row>
    <row r="355" spans="1:11" ht="15" customHeight="1" x14ac:dyDescent="0.25">
      <c r="A355" s="130"/>
      <c r="B355" s="130"/>
      <c r="C355" s="151"/>
      <c r="D355" s="188"/>
      <c r="E355" s="188"/>
      <c r="F355" s="188"/>
      <c r="G355" s="153"/>
      <c r="H355" s="154"/>
      <c r="I355" s="301"/>
      <c r="J355" s="155"/>
    </row>
    <row r="356" spans="1:11" ht="28.5" customHeight="1" x14ac:dyDescent="0.25">
      <c r="A356" s="130" t="s">
        <v>22</v>
      </c>
      <c r="B356" s="130"/>
      <c r="C356" s="143" t="s">
        <v>489</v>
      </c>
      <c r="D356" s="335" t="s">
        <v>336</v>
      </c>
      <c r="E356" s="335"/>
      <c r="F356" s="335"/>
      <c r="G356" s="148" t="s">
        <v>10</v>
      </c>
      <c r="H356" s="149">
        <v>2000</v>
      </c>
      <c r="I356" s="1"/>
      <c r="J356" s="150">
        <f>H356*I356</f>
        <v>0</v>
      </c>
    </row>
    <row r="357" spans="1:11" ht="15" customHeight="1" x14ac:dyDescent="0.25">
      <c r="A357" s="130"/>
      <c r="B357" s="130"/>
      <c r="C357" s="151"/>
      <c r="D357" s="152"/>
      <c r="E357" s="152"/>
      <c r="F357" s="152"/>
      <c r="G357" s="153"/>
      <c r="H357" s="154"/>
      <c r="I357" s="155"/>
      <c r="J357" s="155"/>
    </row>
    <row r="358" spans="1:11" ht="15" customHeight="1" x14ac:dyDescent="0.25">
      <c r="A358" s="130"/>
      <c r="B358" s="130"/>
      <c r="C358" s="151"/>
      <c r="D358" s="152"/>
      <c r="E358" s="152"/>
      <c r="F358" s="152"/>
      <c r="G358" s="153"/>
      <c r="H358" s="154"/>
      <c r="I358" s="155"/>
      <c r="J358" s="155"/>
    </row>
    <row r="359" spans="1:11" ht="15" customHeight="1" x14ac:dyDescent="0.25">
      <c r="C359" s="386" t="s">
        <v>398</v>
      </c>
      <c r="D359" s="387"/>
      <c r="E359" s="387"/>
      <c r="F359" s="387"/>
      <c r="G359" s="387"/>
      <c r="H359" s="387"/>
      <c r="I359" s="388"/>
      <c r="J359" s="128">
        <f>J7+J35+J55+J61+J71+J83+J146+J173+J183+J200+J224+J230+J305+J332</f>
        <v>0</v>
      </c>
      <c r="K359" s="155"/>
    </row>
    <row r="363" spans="1:11" s="130" customFormat="1" ht="15" customHeight="1" x14ac:dyDescent="0.25">
      <c r="A363" s="130" t="s">
        <v>23</v>
      </c>
      <c r="C363" s="382" t="s">
        <v>77</v>
      </c>
      <c r="D363" s="383"/>
      <c r="E363" s="383"/>
      <c r="F363" s="383"/>
      <c r="G363" s="201"/>
      <c r="H363" s="199"/>
      <c r="I363" s="201"/>
      <c r="J363" s="202"/>
    </row>
    <row r="364" spans="1:11" ht="44.25" customHeight="1" x14ac:dyDescent="0.25">
      <c r="C364" s="203" t="s">
        <v>78</v>
      </c>
      <c r="D364" s="351" t="s">
        <v>382</v>
      </c>
      <c r="E364" s="340"/>
      <c r="F364" s="340"/>
      <c r="G364" s="340"/>
      <c r="H364" s="340"/>
      <c r="I364" s="340"/>
      <c r="J364" s="352"/>
    </row>
    <row r="365" spans="1:11" ht="57" customHeight="1" x14ac:dyDescent="0.25">
      <c r="C365" s="204" t="s">
        <v>79</v>
      </c>
      <c r="D365" s="334" t="s">
        <v>381</v>
      </c>
      <c r="E365" s="334"/>
      <c r="F365" s="334"/>
      <c r="G365" s="334"/>
      <c r="H365" s="334"/>
      <c r="I365" s="334"/>
      <c r="J365" s="334"/>
    </row>
    <row r="366" spans="1:11" ht="59.25" customHeight="1" x14ac:dyDescent="0.25">
      <c r="C366" s="204" t="s">
        <v>80</v>
      </c>
      <c r="D366" s="351" t="s">
        <v>395</v>
      </c>
      <c r="E366" s="340"/>
      <c r="F366" s="340"/>
      <c r="G366" s="340"/>
      <c r="H366" s="340"/>
      <c r="I366" s="340"/>
      <c r="J366" s="352"/>
    </row>
    <row r="367" spans="1:11" ht="34.5" customHeight="1" x14ac:dyDescent="0.25">
      <c r="C367" s="204" t="s">
        <v>139</v>
      </c>
      <c r="D367" s="351" t="s">
        <v>384</v>
      </c>
      <c r="E367" s="340"/>
      <c r="F367" s="340"/>
      <c r="G367" s="340"/>
      <c r="H367" s="340"/>
      <c r="I367" s="340"/>
      <c r="J367" s="352"/>
    </row>
    <row r="368" spans="1:11" ht="32.25" customHeight="1" x14ac:dyDescent="0.25">
      <c r="C368" s="204" t="s">
        <v>140</v>
      </c>
      <c r="D368" s="351" t="s">
        <v>385</v>
      </c>
      <c r="E368" s="340"/>
      <c r="F368" s="340"/>
      <c r="G368" s="340"/>
      <c r="H368" s="340"/>
      <c r="I368" s="340"/>
      <c r="J368" s="352"/>
    </row>
    <row r="369" spans="3:10" ht="43.5" customHeight="1" x14ac:dyDescent="0.25">
      <c r="C369" s="204" t="s">
        <v>141</v>
      </c>
      <c r="D369" s="334" t="s">
        <v>386</v>
      </c>
      <c r="E369" s="334"/>
      <c r="F369" s="334"/>
      <c r="G369" s="334"/>
      <c r="H369" s="334"/>
      <c r="I369" s="334"/>
      <c r="J369" s="334"/>
    </row>
    <row r="370" spans="3:10" ht="30" customHeight="1" x14ac:dyDescent="0.25">
      <c r="C370" s="204" t="s">
        <v>391</v>
      </c>
      <c r="D370" s="351" t="s">
        <v>387</v>
      </c>
      <c r="E370" s="340"/>
      <c r="F370" s="340"/>
      <c r="G370" s="340"/>
      <c r="H370" s="340"/>
      <c r="I370" s="340"/>
      <c r="J370" s="352"/>
    </row>
    <row r="371" spans="3:10" ht="30" customHeight="1" x14ac:dyDescent="0.25">
      <c r="C371" s="204" t="s">
        <v>392</v>
      </c>
      <c r="D371" s="351" t="s">
        <v>388</v>
      </c>
      <c r="E371" s="340"/>
      <c r="F371" s="340"/>
      <c r="G371" s="340"/>
      <c r="H371" s="340"/>
      <c r="I371" s="340"/>
      <c r="J371" s="352"/>
    </row>
    <row r="372" spans="3:10" ht="15" customHeight="1" x14ac:dyDescent="0.25">
      <c r="C372" s="204" t="s">
        <v>393</v>
      </c>
      <c r="D372" s="351" t="s">
        <v>389</v>
      </c>
      <c r="E372" s="340"/>
      <c r="F372" s="340"/>
      <c r="G372" s="340"/>
      <c r="H372" s="340"/>
      <c r="I372" s="340"/>
      <c r="J372" s="352"/>
    </row>
    <row r="373" spans="3:10" ht="30" customHeight="1" x14ac:dyDescent="0.25">
      <c r="C373" s="204" t="s">
        <v>394</v>
      </c>
      <c r="D373" s="351" t="s">
        <v>390</v>
      </c>
      <c r="E373" s="340"/>
      <c r="F373" s="340"/>
      <c r="G373" s="340"/>
      <c r="H373" s="340"/>
      <c r="I373" s="340"/>
      <c r="J373" s="352"/>
    </row>
    <row r="374" spans="3:10" ht="15" customHeight="1" x14ac:dyDescent="0.25">
      <c r="C374" s="204" t="s">
        <v>396</v>
      </c>
      <c r="D374" s="351" t="s">
        <v>383</v>
      </c>
      <c r="E374" s="340"/>
      <c r="F374" s="340"/>
      <c r="G374" s="340"/>
      <c r="H374" s="340"/>
      <c r="I374" s="340"/>
      <c r="J374" s="352"/>
    </row>
    <row r="375" spans="3:10" ht="39.75" customHeight="1" x14ac:dyDescent="0.25">
      <c r="C375" s="204" t="s">
        <v>490</v>
      </c>
      <c r="D375" s="334" t="s">
        <v>499</v>
      </c>
      <c r="E375" s="334"/>
      <c r="F375" s="334"/>
      <c r="G375" s="334"/>
      <c r="H375" s="334"/>
      <c r="I375" s="334"/>
      <c r="J375" s="334"/>
    </row>
    <row r="376" spans="3:10" ht="15" customHeight="1" x14ac:dyDescent="0.25">
      <c r="D376" s="389"/>
      <c r="E376" s="389"/>
      <c r="F376" s="389"/>
      <c r="G376" s="389"/>
      <c r="H376" s="389"/>
      <c r="I376" s="389"/>
      <c r="J376" s="389"/>
    </row>
    <row r="377" spans="3:10" ht="15" customHeight="1" x14ac:dyDescent="0.25">
      <c r="H377" s="124"/>
    </row>
    <row r="379" spans="3:10" x14ac:dyDescent="0.25">
      <c r="C379" s="170" t="s">
        <v>72</v>
      </c>
      <c r="H379" s="205" t="s">
        <v>73</v>
      </c>
    </row>
    <row r="381" spans="3:10" ht="15" customHeight="1" x14ac:dyDescent="0.25">
      <c r="D381" s="390"/>
      <c r="E381" s="390"/>
      <c r="F381" s="390"/>
      <c r="G381" s="390"/>
      <c r="H381" s="390"/>
      <c r="I381" s="390"/>
      <c r="J381" s="390"/>
    </row>
  </sheetData>
  <sheetProtection algorithmName="SHA-512" hashValue="7bZyOGVOrPCStzmPEJGBQfJLvoHrMaCU/4wX+UC9fonyDbNgxMCv5fHDv1oFSOG4TYBmMZ+OWLYTaMz5JLS0fA==" saltValue="j7GPIvUMbsBhnFwZ3aNHkA==" spinCount="100000" sheet="1" formatCells="0" selectLockedCells="1"/>
  <mergeCells count="231">
    <mergeCell ref="D375:J375"/>
    <mergeCell ref="D376:J376"/>
    <mergeCell ref="D381:J381"/>
    <mergeCell ref="D369:J369"/>
    <mergeCell ref="D370:J370"/>
    <mergeCell ref="D371:J371"/>
    <mergeCell ref="D372:J372"/>
    <mergeCell ref="D373:J373"/>
    <mergeCell ref="D374:J374"/>
    <mergeCell ref="C363:F363"/>
    <mergeCell ref="D364:J364"/>
    <mergeCell ref="D365:J365"/>
    <mergeCell ref="D366:J366"/>
    <mergeCell ref="D367:J367"/>
    <mergeCell ref="D368:J368"/>
    <mergeCell ref="D341:F341"/>
    <mergeCell ref="D343:F343"/>
    <mergeCell ref="D348:F348"/>
    <mergeCell ref="D352:F352"/>
    <mergeCell ref="D356:F356"/>
    <mergeCell ref="C359:I359"/>
    <mergeCell ref="D329:F329"/>
    <mergeCell ref="D330:F330"/>
    <mergeCell ref="C332:F332"/>
    <mergeCell ref="D334:F334"/>
    <mergeCell ref="D339:F339"/>
    <mergeCell ref="D340:F340"/>
    <mergeCell ref="D320:F320"/>
    <mergeCell ref="D322:F322"/>
    <mergeCell ref="D324:F324"/>
    <mergeCell ref="D325:F325"/>
    <mergeCell ref="D326:F326"/>
    <mergeCell ref="D328:F328"/>
    <mergeCell ref="D312:F312"/>
    <mergeCell ref="D313:F313"/>
    <mergeCell ref="D314:F314"/>
    <mergeCell ref="D316:F316"/>
    <mergeCell ref="D317:F317"/>
    <mergeCell ref="D318:F318"/>
    <mergeCell ref="D300:F300"/>
    <mergeCell ref="D301:F301"/>
    <mergeCell ref="D303:F303"/>
    <mergeCell ref="C305:F305"/>
    <mergeCell ref="D307:F307"/>
    <mergeCell ref="D311:F311"/>
    <mergeCell ref="D293:E293"/>
    <mergeCell ref="D294:F294"/>
    <mergeCell ref="D295:F295"/>
    <mergeCell ref="D296:F296"/>
    <mergeCell ref="D298:F298"/>
    <mergeCell ref="D299:F299"/>
    <mergeCell ref="D287:E287"/>
    <mergeCell ref="D288:F288"/>
    <mergeCell ref="D289:F289"/>
    <mergeCell ref="D290:F290"/>
    <mergeCell ref="D291:F291"/>
    <mergeCell ref="D292:F292"/>
    <mergeCell ref="D279:F279"/>
    <mergeCell ref="D281:F281"/>
    <mergeCell ref="D283:F283"/>
    <mergeCell ref="D284:E284"/>
    <mergeCell ref="D285:E285"/>
    <mergeCell ref="D286:E286"/>
    <mergeCell ref="D269:E269"/>
    <mergeCell ref="D270:E270"/>
    <mergeCell ref="D271:F271"/>
    <mergeCell ref="D273:F273"/>
    <mergeCell ref="D275:F275"/>
    <mergeCell ref="D277:F277"/>
    <mergeCell ref="D262:E262"/>
    <mergeCell ref="D264:F264"/>
    <mergeCell ref="D265:E265"/>
    <mergeCell ref="D266:E266"/>
    <mergeCell ref="D267:E267"/>
    <mergeCell ref="D268:E268"/>
    <mergeCell ref="D256:F256"/>
    <mergeCell ref="D257:E257"/>
    <mergeCell ref="D258:E258"/>
    <mergeCell ref="D259:E259"/>
    <mergeCell ref="D260:E260"/>
    <mergeCell ref="D261:E261"/>
    <mergeCell ref="D244:F244"/>
    <mergeCell ref="D246:F246"/>
    <mergeCell ref="D248:F248"/>
    <mergeCell ref="D250:F250"/>
    <mergeCell ref="D252:F252"/>
    <mergeCell ref="D254:F254"/>
    <mergeCell ref="D228:F228"/>
    <mergeCell ref="C230:F230"/>
    <mergeCell ref="D232:F232"/>
    <mergeCell ref="D236:F236"/>
    <mergeCell ref="D240:F240"/>
    <mergeCell ref="D242:F242"/>
    <mergeCell ref="D211:F211"/>
    <mergeCell ref="D218:F218"/>
    <mergeCell ref="D220:F220"/>
    <mergeCell ref="D222:F222"/>
    <mergeCell ref="C224:F224"/>
    <mergeCell ref="D226:F226"/>
    <mergeCell ref="D185:F185"/>
    <mergeCell ref="D187:F187"/>
    <mergeCell ref="D196:F196"/>
    <mergeCell ref="D198:F198"/>
    <mergeCell ref="C200:F200"/>
    <mergeCell ref="D202:F202"/>
    <mergeCell ref="C173:F173"/>
    <mergeCell ref="D175:F175"/>
    <mergeCell ref="D177:F177"/>
    <mergeCell ref="D179:F179"/>
    <mergeCell ref="D181:F181"/>
    <mergeCell ref="C183:F183"/>
    <mergeCell ref="D166:F166"/>
    <mergeCell ref="D167:F167"/>
    <mergeCell ref="D168:F168"/>
    <mergeCell ref="D169:F169"/>
    <mergeCell ref="D170:F170"/>
    <mergeCell ref="D171:F171"/>
    <mergeCell ref="D158:F158"/>
    <mergeCell ref="D159:F159"/>
    <mergeCell ref="D161:F161"/>
    <mergeCell ref="D162:F162"/>
    <mergeCell ref="D163:F163"/>
    <mergeCell ref="D164:F164"/>
    <mergeCell ref="D152:F152"/>
    <mergeCell ref="D153:F153"/>
    <mergeCell ref="D154:F154"/>
    <mergeCell ref="D155:F155"/>
    <mergeCell ref="D156:F156"/>
    <mergeCell ref="D157:F157"/>
    <mergeCell ref="D144:F144"/>
    <mergeCell ref="C146:F146"/>
    <mergeCell ref="D148:F148"/>
    <mergeCell ref="D149:F149"/>
    <mergeCell ref="D150:F150"/>
    <mergeCell ref="D151:F151"/>
    <mergeCell ref="D133:F133"/>
    <mergeCell ref="D134:E134"/>
    <mergeCell ref="D135:E135"/>
    <mergeCell ref="D136:E136"/>
    <mergeCell ref="D137:E137"/>
    <mergeCell ref="D139:F139"/>
    <mergeCell ref="D124:F124"/>
    <mergeCell ref="D126:F126"/>
    <mergeCell ref="D128:F128"/>
    <mergeCell ref="D129:E129"/>
    <mergeCell ref="D130:E130"/>
    <mergeCell ref="D131:E131"/>
    <mergeCell ref="D117:E117"/>
    <mergeCell ref="D118:E118"/>
    <mergeCell ref="D119:E119"/>
    <mergeCell ref="D120:E120"/>
    <mergeCell ref="D121:E121"/>
    <mergeCell ref="D122:E122"/>
    <mergeCell ref="D111:F111"/>
    <mergeCell ref="D112:E112"/>
    <mergeCell ref="D113:E113"/>
    <mergeCell ref="D114:E114"/>
    <mergeCell ref="D115:E115"/>
    <mergeCell ref="D116:E116"/>
    <mergeCell ref="D104:E104"/>
    <mergeCell ref="D105:E105"/>
    <mergeCell ref="D106:E106"/>
    <mergeCell ref="D107:E107"/>
    <mergeCell ref="D108:E108"/>
    <mergeCell ref="D109:E109"/>
    <mergeCell ref="D98:F98"/>
    <mergeCell ref="D99:E99"/>
    <mergeCell ref="D100:E100"/>
    <mergeCell ref="D101:E101"/>
    <mergeCell ref="D102:E102"/>
    <mergeCell ref="D103:E103"/>
    <mergeCell ref="D91:E91"/>
    <mergeCell ref="D92:E92"/>
    <mergeCell ref="D93:E93"/>
    <mergeCell ref="D94:E94"/>
    <mergeCell ref="D95:E95"/>
    <mergeCell ref="D96:E96"/>
    <mergeCell ref="D85:F85"/>
    <mergeCell ref="D86:E86"/>
    <mergeCell ref="D87:E87"/>
    <mergeCell ref="D88:E88"/>
    <mergeCell ref="D89:E89"/>
    <mergeCell ref="D90:E90"/>
    <mergeCell ref="D76:E76"/>
    <mergeCell ref="D78:F78"/>
    <mergeCell ref="D79:E79"/>
    <mergeCell ref="D80:E80"/>
    <mergeCell ref="D81:E81"/>
    <mergeCell ref="C83:F83"/>
    <mergeCell ref="D67:F67"/>
    <mergeCell ref="D69:F69"/>
    <mergeCell ref="C71:F71"/>
    <mergeCell ref="D73:F73"/>
    <mergeCell ref="D74:E74"/>
    <mergeCell ref="D75:E75"/>
    <mergeCell ref="D57:F57"/>
    <mergeCell ref="D58:E58"/>
    <mergeCell ref="D59:E59"/>
    <mergeCell ref="C61:F61"/>
    <mergeCell ref="D63:F63"/>
    <mergeCell ref="D65:F65"/>
    <mergeCell ref="D47:F47"/>
    <mergeCell ref="D49:F49"/>
    <mergeCell ref="D51:F51"/>
    <mergeCell ref="D52:E52"/>
    <mergeCell ref="D53:E53"/>
    <mergeCell ref="C55:F55"/>
    <mergeCell ref="C35:F35"/>
    <mergeCell ref="D37:F37"/>
    <mergeCell ref="D39:F39"/>
    <mergeCell ref="D41:F41"/>
    <mergeCell ref="D43:F43"/>
    <mergeCell ref="D45:F45"/>
    <mergeCell ref="D29:F29"/>
    <mergeCell ref="D31:F31"/>
    <mergeCell ref="D33:F33"/>
    <mergeCell ref="D15:F15"/>
    <mergeCell ref="D16:E16"/>
    <mergeCell ref="D17:E17"/>
    <mergeCell ref="D19:F19"/>
    <mergeCell ref="D20:E20"/>
    <mergeCell ref="D21:E21"/>
    <mergeCell ref="C7:F7"/>
    <mergeCell ref="D9:F9"/>
    <mergeCell ref="D10:E10"/>
    <mergeCell ref="D11:E11"/>
    <mergeCell ref="D12:E12"/>
    <mergeCell ref="D13:E13"/>
    <mergeCell ref="D23:F23"/>
    <mergeCell ref="D25:F25"/>
    <mergeCell ref="D27:F27"/>
  </mergeCells>
  <dataValidations count="1">
    <dataValidation type="custom" allowBlank="1" showInputMessage="1" showErrorMessage="1" error="Cena dovljuje maksimalno 2 decimalki !" sqref="I10:I34 I36:I54 I56:I60 I62:I70 I72:I82 I84:I145 I147:I172 I174:I182 I184:I199 I201:I223 I225:I229 I231:I304 I306:I331 I333:I356" xr:uid="{21D8BFFA-4AE5-45D1-BEEF-C90A1A7CE61C}">
      <formula1>LEN(I10)-IFERROR(FIND(",",I10),99999999)&lt;=2</formula1>
    </dataValidation>
  </dataValidations>
  <pageMargins left="0.59055118110236227" right="0.23622047244094491" top="0.59055118110236227" bottom="0.78740157480314965" header="0.23622047244094491" footer="0.11811023622047245"/>
  <pageSetup paperSize="9" scale="96" fitToHeight="0" orientation="portrait" r:id="rId1"/>
  <headerFooter>
    <oddHeader>&amp;L&amp;9Priloga E/1.5: PONUDBENI PREDRAČUN&amp;C&amp;9JN GRADBENE STORITVE&amp;R&amp;9Sklop 7: GRADBENA DELA OE MOM</oddHeader>
    <oddFooter xml:space="preserve">&amp;R&amp;9&amp;P/&amp;N&amp;11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14</vt:i4>
      </vt:variant>
    </vt:vector>
  </HeadingPairs>
  <TitlesOfParts>
    <vt:vector size="21" baseType="lpstr">
      <vt:lpstr>SKLOP 1 - Enostavna vrtanja</vt:lpstr>
      <vt:lpstr>sklop 2 - Asfaltiranje Vzhod</vt:lpstr>
      <vt:lpstr>sklop 3 - Asfaltiranje ZAHOD</vt:lpstr>
      <vt:lpstr>SKLOP 4 - Asfaltiranje OE MzO</vt:lpstr>
      <vt:lpstr>SKLOP 5 - Gradbena dela OE PT</vt:lpstr>
      <vt:lpstr>SKLOP 6 - Gradbena dela OE GR</vt:lpstr>
      <vt:lpstr>SKLOP 7 - Gradbena dela MOM</vt:lpstr>
      <vt:lpstr>'SKLOP 1 - Enostavna vrtanja'!Področje_tiskanja</vt:lpstr>
      <vt:lpstr>'sklop 2 - Asfaltiranje Vzhod'!Področje_tiskanja</vt:lpstr>
      <vt:lpstr>'sklop 3 - Asfaltiranje ZAHOD'!Področje_tiskanja</vt:lpstr>
      <vt:lpstr>'SKLOP 4 - Asfaltiranje OE MzO'!Področje_tiskanja</vt:lpstr>
      <vt:lpstr>'SKLOP 5 - Gradbena dela OE PT'!Področje_tiskanja</vt:lpstr>
      <vt:lpstr>'SKLOP 6 - Gradbena dela OE GR'!Področje_tiskanja</vt:lpstr>
      <vt:lpstr>'SKLOP 7 - Gradbena dela MOM'!Področje_tiskanja</vt:lpstr>
      <vt:lpstr>'SKLOP 1 - Enostavna vrtanja'!Tiskanje_naslovov</vt:lpstr>
      <vt:lpstr>'sklop 2 - Asfaltiranje Vzhod'!Tiskanje_naslovov</vt:lpstr>
      <vt:lpstr>'sklop 3 - Asfaltiranje ZAHOD'!Tiskanje_naslovov</vt:lpstr>
      <vt:lpstr>'SKLOP 4 - Asfaltiranje OE MzO'!Tiskanje_naslovov</vt:lpstr>
      <vt:lpstr>'SKLOP 5 - Gradbena dela OE PT'!Tiskanje_naslovov</vt:lpstr>
      <vt:lpstr>'SKLOP 6 - Gradbena dela OE GR'!Tiskanje_naslovov</vt:lpstr>
      <vt:lpstr>'SKLOP 7 - Gradbena dela MOM'!Tiskanje_naslovov</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Drevenšek Miha</dc:creator>
  <cp:lastModifiedBy>Stranjšak Danijel</cp:lastModifiedBy>
  <cp:lastPrinted>2025-08-06T05:31:10Z</cp:lastPrinted>
  <dcterms:created xsi:type="dcterms:W3CDTF">2013-01-11T08:08:16Z</dcterms:created>
  <dcterms:modified xsi:type="dcterms:W3CDTF">2025-08-22T11:22:37Z</dcterms:modified>
</cp:coreProperties>
</file>